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activeTab="3"/>
  </bookViews>
  <sheets>
    <sheet name="Рубіжанський РЦ ПМСД" sheetId="31" r:id="rId1"/>
    <sheet name="Щастинська МЛ" sheetId="30" r:id="rId2"/>
    <sheet name="Попаснянська ЦРЛ" sheetId="29" r:id="rId3"/>
    <sheet name="ЛОКЛ" sheetId="1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ілове" sheetId="8" r:id="rId10"/>
    <sheet name="Новопсков" sheetId="10" r:id="rId11"/>
    <sheet name="ЛОКОД" sheetId="11" r:id="rId12"/>
    <sheet name="Рубіжне" sheetId="13" r:id="rId13"/>
    <sheet name="Сватово" sheetId="14" r:id="rId14"/>
    <sheet name="Станица-Луганская РТМО" sheetId="26" r:id="rId15"/>
    <sheet name="Старобельск РТМО" sheetId="25" r:id="rId16"/>
    <sheet name="Сєвєродонецьк" sheetId="15" r:id="rId17"/>
    <sheet name="Троїцьк ТМО" sheetId="20" r:id="rId18"/>
    <sheet name="Луг міськ СШД" sheetId="22" r:id="rId19"/>
    <sheet name="Лисичанська КЛПУ СШМД" sheetId="27" r:id="rId20"/>
    <sheet name="Лист1" sheetId="28" r:id="rId21"/>
  </sheets>
  <definedNames>
    <definedName name="__DdeLink__4303_532086499" localSheetId="3">ЛОКЛ!$B$161</definedName>
    <definedName name="_xlnm.Print_Area" localSheetId="18">'Луг міськ СШД'!$A$1:$E$17</definedName>
    <definedName name="_xlnm.Print_Area" localSheetId="13">Сватово!$A$1:$E$21</definedName>
  </definedNames>
  <calcPr calcId="162913"/>
</workbook>
</file>

<file path=xl/calcChain.xml><?xml version="1.0" encoding="utf-8"?>
<calcChain xmlns="http://schemas.openxmlformats.org/spreadsheetml/2006/main">
  <c r="E12" i="26" l="1"/>
  <c r="E11" i="31" l="1"/>
  <c r="E9" i="20" l="1"/>
  <c r="E18" i="25" l="1"/>
  <c r="E17" i="14"/>
  <c r="E20" i="13"/>
  <c r="E13" i="10"/>
  <c r="E12" i="8"/>
  <c r="E16" i="4"/>
  <c r="E13" i="24"/>
  <c r="E12" i="3"/>
  <c r="E11" i="2"/>
  <c r="E13" i="27" l="1"/>
  <c r="E13" i="22"/>
  <c r="E23" i="6" l="1"/>
  <c r="E13" i="29"/>
  <c r="E14" i="11" l="1"/>
  <c r="E9" i="30" l="1"/>
  <c r="E22" i="15" l="1"/>
</calcChain>
</file>

<file path=xl/sharedStrings.xml><?xml version="1.0" encoding="utf-8"?>
<sst xmlns="http://schemas.openxmlformats.org/spreadsheetml/2006/main" count="1005" uniqueCount="377">
  <si>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</si>
  <si>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</si>
  <si>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</si>
  <si>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</si>
  <si>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</si>
  <si>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</si>
  <si>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</si>
  <si>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</si>
  <si>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</si>
  <si>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</si>
  <si>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</si>
  <si>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</si>
  <si>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</si>
  <si>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</si>
  <si>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</si>
  <si>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</si>
  <si>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</si>
  <si>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</si>
  <si>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</si>
  <si>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</si>
  <si>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</si>
  <si>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</si>
  <si>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</si>
  <si>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</si>
  <si>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</si>
  <si>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</si>
  <si>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</si>
  <si>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</si>
  <si>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</si>
  <si>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</si>
  <si>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</si>
  <si>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2301400 Трансплантація</t>
  </si>
  <si>
    <t>капс</t>
  </si>
  <si>
    <t>амп</t>
  </si>
  <si>
    <t>Копегус, таблетки вкриті плівковою оболонкою, по 200 мг по 168 таблеток у флаконі</t>
  </si>
  <si>
    <t>Соляник Ф.Т.</t>
  </si>
  <si>
    <t>Метотрексат-Тева, розчин для ін'єкцій, 100 мг/мл по 10 мл у флаконі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</si>
  <si>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</si>
  <si>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</si>
  <si>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</si>
  <si>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</si>
  <si>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</si>
  <si>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</si>
  <si>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</si>
  <si>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</si>
  <si>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</si>
  <si>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</si>
  <si>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</si>
  <si>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</si>
  <si>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</si>
  <si>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</si>
  <si>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</si>
  <si>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</si>
  <si>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</si>
  <si>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</si>
  <si>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</si>
  <si>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</si>
  <si>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</si>
  <si>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</si>
  <si>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</si>
  <si>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</si>
  <si>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</si>
  <si>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</si>
  <si>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</si>
  <si>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</si>
  <si>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</si>
  <si>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</si>
  <si>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</si>
  <si>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</si>
  <si>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Кремінське РТМО</t>
  </si>
  <si>
    <t>Назва
 програми</t>
  </si>
  <si>
    <t>Одиниця 
виміру</t>
  </si>
  <si>
    <t>табл.</t>
  </si>
  <si>
    <t>уп.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</si>
  <si>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</si>
  <si>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</si>
  <si>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</si>
  <si>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</si>
  <si>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</si>
  <si>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</si>
  <si>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</si>
  <si>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</si>
  <si>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</si>
  <si>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</si>
  <si>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</si>
  <si>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</si>
  <si>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</si>
  <si>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</si>
  <si>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</si>
  <si>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</si>
  <si>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</si>
  <si>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</si>
  <si>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</si>
  <si>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</si>
  <si>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</si>
  <si>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</si>
  <si>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</si>
  <si>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Мітоксантрон 20 мг</t>
  </si>
  <si>
    <t>Уромітексан 400 мг</t>
  </si>
  <si>
    <t>ампула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</si>
  <si>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</si>
  <si>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</si>
  <si>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</si>
  <si>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</si>
  <si>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</si>
  <si>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ОКТОСТИМ розчин для ін'єкцій, 15мкг/мл по 1 мл №10</t>
  </si>
  <si>
    <t>шт.</t>
  </si>
  <si>
    <t>Ритуксим, концентрат для розчину для інфузій по 500мг/50 мл у флаконі</t>
  </si>
  <si>
    <t>к-кт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</si>
  <si>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</si>
  <si>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</si>
  <si>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</si>
  <si>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</si>
  <si>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Актилизе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</si>
  <si>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</si>
  <si>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</si>
  <si>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</si>
  <si>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</si>
  <si>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</si>
  <si>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</si>
  <si>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</si>
  <si>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таб</t>
  </si>
  <si>
    <t>В.о. начальника Управління охорони здоров'я                                        Н.І. Янко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</si>
  <si>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</si>
  <si>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</si>
  <si>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</si>
  <si>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</si>
  <si>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</si>
  <si>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</si>
  <si>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</si>
  <si>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</si>
  <si>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Луганська міська станція швидкої медичної допомоги</t>
  </si>
  <si>
    <t>Лисичанська КЛПУ "Станція швидкої медичної допомоги"</t>
  </si>
  <si>
    <t>2301400 Вірусні гепатити</t>
  </si>
  <si>
    <t>Ревацио 20 мг по 15 таблеток у блістері по 6 блістерів у коробці</t>
  </si>
  <si>
    <t>КУ "Попаснянська ЦРЛ"</t>
  </si>
  <si>
    <t>Керований абляційний катетер з двома вигинами та двонаправленим кінчиком. Довжина дистального електроду 4 мм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</si>
  <si>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</si>
  <si>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</si>
  <si>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</si>
  <si>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</si>
  <si>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</si>
  <si>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</si>
  <si>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</si>
  <si>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</si>
  <si>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</si>
  <si>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</si>
  <si>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</si>
  <si>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</si>
  <si>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</si>
  <si>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</si>
  <si>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шпр</t>
  </si>
  <si>
    <t>Арікстра</t>
  </si>
  <si>
    <t>Арикстра 2,5мл</t>
  </si>
  <si>
    <t>Новопсковське РТМО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</si>
  <si>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</si>
  <si>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</si>
  <si>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</si>
  <si>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</si>
  <si>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</si>
  <si>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</si>
  <si>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Сімдакс 2,5мг/мл</t>
  </si>
  <si>
    <t>ІМУНАТ порошок та розчинник для розчину для ін’єкцій, по 1000/750 МО у флаконах №1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</si>
  <si>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</si>
  <si>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</si>
  <si>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</si>
  <si>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</si>
  <si>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Симдакс</t>
  </si>
  <si>
    <t>Бетаферон, порошок ліофілізований для приготування розчину для ін'єкцій по 0,3мг (9,6 млн МО)</t>
  </si>
  <si>
    <t>Виконавець: Невмивака Ю.С.</t>
  </si>
  <si>
    <t>тел: +38 066 91 95 112</t>
  </si>
  <si>
    <t>Екворал, капсули м'які по 50 мг, по 10 капсул у блістері</t>
  </si>
  <si>
    <t>КАРБЕТОЦИН розчин для ін’єкцій, 100мкг/мл по 1 мл у флаконах №4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</si>
  <si>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</si>
  <si>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</si>
  <si>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набір</t>
  </si>
  <si>
    <t>Пульмозим 2,5 мг/2,5 мл</t>
  </si>
  <si>
    <t>ПРОТЕЗИ тазостегнового суглоба стерильні INERE у складі (однополюсні цементні біополярні ендопротези)</t>
  </si>
  <si>
    <t>Метипред</t>
  </si>
  <si>
    <t>Метипред порошок для розчину для ін'єкцій по 1000мг, 1 флакон з порошком в картонній коробці</t>
  </si>
  <si>
    <t>БОЗЕНТАН САНДОЗ таблетки, вкриті оболонкою, по 62,5мг №56</t>
  </si>
  <si>
    <t>РІКСУБІС порошок та розчинник для розчину для ін'єкцій по 1000 МО</t>
  </si>
  <si>
    <t>2301400 Муковісцидоз</t>
  </si>
  <si>
    <t>2301400 Легочна артеріальна гіпертензія</t>
  </si>
  <si>
    <t>2301400 Невідкладна допомога при кровотечах</t>
  </si>
  <si>
    <t>Бетфер 1а ПЛЮС,порошок для розчину для ін'єкцій по 6 000 000 МО (30мкг) у флаконах №1 у комплекті з розчинником:вода для ін'єкцій стерильна по 1мл.в амп.№1</t>
  </si>
  <si>
    <t>Карбетоцин</t>
  </si>
  <si>
    <t>КАРБЕТОЦИН  серія 060118</t>
  </si>
  <si>
    <t>КАРБЕТОЦИН розчин для ін'єкцій, 100 мкг/мл по 1 мл у флаконах № 4</t>
  </si>
  <si>
    <t>ЦИКЛОСПОРИН АЛКАЛОЇД капс. м’які по 50мг №50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</si>
  <si>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</si>
  <si>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</si>
  <si>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</si>
  <si>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</si>
  <si>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Стрептокіназа-Біофарма,ліофілізат для розчину по 1 500 000 МО, 1 флакон з ліофілізатом у блістері, по 1 блістеру у пачці з картону</t>
  </si>
  <si>
    <t>Плавікс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</si>
  <si>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</si>
  <si>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</si>
  <si>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</si>
  <si>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</si>
  <si>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Металізе по 10000 ОД</t>
  </si>
  <si>
    <t>Плавікс 300 мг №10</t>
  </si>
  <si>
    <t>Ревацио таб.по 20мг по 15таб в блистере по 6 блистеров в коробке серия В160806 до 31.03.22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</si>
  <si>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</si>
  <si>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</si>
  <si>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</si>
  <si>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</si>
  <si>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</si>
  <si>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</si>
  <si>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Од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</si>
  <si>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</si>
  <si>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</si>
  <si>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</si>
  <si>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КЛЕКСАН 300, розчин для ін’єкцій по 10 000 анти-Ха МО/мл №1</t>
  </si>
  <si>
    <t>ОКТАНІН Ф 500 МО порошок для  розчину для ін’єкцій  по 1 флакону ємністю 30 мл з порошком для розчину для ін’єкцій</t>
  </si>
  <si>
    <t>ПРОТЕЗ СУДИНИ тканий прямий Inter Gard 20ммх15см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</si>
  <si>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</si>
  <si>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</si>
  <si>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</si>
  <si>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</si>
  <si>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</si>
  <si>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РИТУКСИМ концентрат для розчину для інфузій по 100мг/10мл у флаконах №2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</si>
  <si>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</si>
  <si>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</si>
  <si>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</si>
  <si>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АКТИЛІЗЕ  серія 708618</t>
  </si>
  <si>
    <t>АКТИЛІЗЕ, ліофілізат для розчину для інфузій по 50 мл</t>
  </si>
  <si>
    <t>БЕТАЛОК, розчин для ін'єкцій, 1 мг/мл по 5 мл в ампулі</t>
  </si>
  <si>
    <t>Актелизе</t>
  </si>
  <si>
    <t>КЛЕКСАН 300 розчин для інфузій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</si>
  <si>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</si>
  <si>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</si>
  <si>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</si>
  <si>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Клексан 300</t>
  </si>
  <si>
    <t>АКТИЛІЗЕ  серія 801441</t>
  </si>
  <si>
    <t>БРИЛІНТА  серія TGRZ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</si>
  <si>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</si>
  <si>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</si>
  <si>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БЕТФЕР 1а ПЛЮС, порошок для розчину для ін'єкцій по 6000000 МО (30мкг) у флаконах №1 у комплекті з розчинником</t>
  </si>
  <si>
    <t>Клексан 300, розчин для ін'єкцій по 10000 анти Ха МО/мл №1 (по 1 багатодозовому флакону по 3 мл в картонній коробці)</t>
  </si>
  <si>
    <t>Доксорубіцин-тева, концентрат для розчину для інфузій, 2мг/мл по 25мл (50мг) у флаконі</t>
  </si>
  <si>
    <t>ЛЕЙКОФОЗИН, розчин для ін'єкцій, 10мг/мл по 3мл (30мг) у флаконі</t>
  </si>
  <si>
    <t>Метотрексат-Тева, розчин для ін'єкцій, 25 мг/мл по 2 мл у флаконі</t>
  </si>
  <si>
    <t>СИМДАКС, концентрат для приготування розчину для інфузі й, 2,5мг/мл, по 5мл у флаконі</t>
  </si>
  <si>
    <t>2301400 Муковісцидоз дорослі</t>
  </si>
  <si>
    <t>КРЕОН 25000, капсули тверді з гастрорезистентними гранулами по 300мг №100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</si>
  <si>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</si>
  <si>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</si>
  <si>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Стрептокіназа-Біофарма, ліофілізат для розчину для інфузій по 1500 00 МО, 1 флакон з ліофілізатом у блістері, по 1 блістеру у пачці з картону</t>
  </si>
  <si>
    <t>Кардіовертер-дефібрилятор однокамерний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</si>
  <si>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</si>
  <si>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</si>
  <si>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</si>
  <si>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</si>
  <si>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</si>
  <si>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ПРОТЕЗИ система ендопротезування колінного суглобу</t>
  </si>
  <si>
    <t>комплект</t>
  </si>
  <si>
    <t>Керований абляційний катетер зрошуваний однонапревлений. Катетер внутрішньосерцевий, 7 Фр</t>
  </si>
  <si>
    <t>АРИКСТРА  серія 6497</t>
  </si>
  <si>
    <t>КЛЕКСАН  серія 129490А</t>
  </si>
  <si>
    <t>Арикстра р-н д/ін 2,5 мг/0,5мл у шприці</t>
  </si>
  <si>
    <t>Арікстра 2,5мг/0,5 мл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</si>
  <si>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</si>
  <si>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</si>
  <si>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</si>
  <si>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Ритуксим 100 мг</t>
  </si>
  <si>
    <t>Ритуксим 500 мг</t>
  </si>
  <si>
    <t>Клапановмісний кондуїт/ Аортальний клапан з технологією Hemashleld®Graft (1шт. у стерильній індивідуальній упаковці)</t>
  </si>
  <si>
    <t>Біловодська ЦРЛ</t>
  </si>
  <si>
    <t>ПЕГФЕРОН, 1 фл. в уп., серія В2006</t>
  </si>
  <si>
    <t>ЛІВЕЛ, 50 капс. в уп.,  серія 530616</t>
  </si>
  <si>
    <t>БРИЛІНТА  серія TEFX</t>
  </si>
  <si>
    <t>БЕТАЛОК  серія F0137-1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</si>
  <si>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</si>
  <si>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</si>
  <si>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</si>
  <si>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</si>
  <si>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</si>
  <si>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</si>
  <si>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</si>
  <si>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ЦМЛ ім. Титова             м. Лисичанськ</t>
  </si>
  <si>
    <t>2301400 Серцево-судина</t>
  </si>
  <si>
    <t>2301400 Імунопрофілактика</t>
  </si>
  <si>
    <t>Станично-Луганське РТМО</t>
  </si>
  <si>
    <t>Кальцию фолинат</t>
  </si>
  <si>
    <t>Уромитексан</t>
  </si>
  <si>
    <t>Емоклот</t>
  </si>
  <si>
    <t>Митоксантрон</t>
  </si>
  <si>
    <t>Солумедрол</t>
  </si>
  <si>
    <t>Брилинта</t>
  </si>
  <si>
    <t>Керівник органу охорони здоров'я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</si>
  <si>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</si>
  <si>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</si>
  <si>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</si>
  <si>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</si>
  <si>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</si>
  <si>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Тахокомб, пластина, вкрита оболонкою, 1 пластини розміром 9,5смх4,8см у картоній коробці</t>
  </si>
  <si>
    <t>Оксигенатор для дорослих більше 50кг із комплектом магістральних труб</t>
  </si>
  <si>
    <t>Флударабін-Тева, концентрат для розчину для ін'єкцій або інфузій, 25мг/мл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</si>
  <si>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</si>
  <si>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</si>
  <si>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Екворал, капсули м'які по 25 мг, по 10 капсул у блістері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</si>
  <si>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</si>
  <si>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</si>
  <si>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</si>
  <si>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склад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</si>
  <si>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</si>
  <si>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</si>
  <si>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</si>
  <si>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Crystallinne ActFix (1 од.) електрод ( складова комплекту SSIR в індівідуальній упаковці)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</si>
  <si>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</si>
  <si>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</si>
  <si>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</si>
  <si>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катетер для внутрішньосерцевих абляцій, 7Фр, 4мм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</si>
  <si>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</si>
  <si>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19AJ-501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</si>
  <si>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</si>
  <si>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</si>
  <si>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</si>
  <si>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</si>
  <si>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</si>
  <si>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</si>
  <si>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100-29М</t>
  </si>
  <si>
    <t>БІОЛОГІЧНИЙ КЛАПАН СЕРЦЯ МІТРАЛЬНИЙ         Е 100-33М</t>
  </si>
  <si>
    <t>БІОЛОГІЧНИЙ КЛАПАН СЕРЦЯ АОРТАЛЬНИЙ        ESP 100-21</t>
  </si>
  <si>
    <t>БІОЛОГІЧНИЙ КЛАПАН СЕРЦЯ АОРТАЛЬНИЙ        ESP 100-23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</si>
  <si>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</si>
  <si>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</si>
  <si>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</si>
  <si>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Флударабін тева 50мг</t>
  </si>
  <si>
    <t>ТЕНОФОВІРУ ДИЗОПРОКСИЛУ ФУМАРАТ, таблетки вкриті плівковою оболонкою, по 300 мг по 30 таблеток у контейнері</t>
  </si>
  <si>
    <t>Пегферон</t>
  </si>
  <si>
    <t>Тенофовір</t>
  </si>
  <si>
    <t>ТЕНОФОВІРУ ДИЗОПРОКСИЛУ ФУМАРАТ   серія Е171029А</t>
  </si>
  <si>
    <t>Лівел</t>
  </si>
  <si>
    <t>Ресинхронізаційний штучний водій ритму серця</t>
  </si>
  <si>
    <t>Тахокомб, пластина, вкрита оболонкою, 1 пластини розміром 4,8смх4,8см у картоній коробці</t>
  </si>
  <si>
    <t>НЕОПАКС таблетки, вкриті плівковою оболонкою, по 400мг, по 10 таблеток у блістері; по 6 блістерів у картонній коробці</t>
  </si>
  <si>
    <t>Управління охорони здоров'я Рубіжанської міської ради</t>
  </si>
  <si>
    <t>Crystallinne ActFix (1 од.) електрод ( складова комплекту DDDR в індівідуальній упаковці)</t>
  </si>
  <si>
    <t>Інтродьюсер для електроду 7French (2 од.  складова комплекту DDDR в індівідуальній упаковці)</t>
  </si>
  <si>
    <t>Онкогематологія           №2453  22.12.2018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</si>
  <si>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</si>
  <si>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   </t>
  </si>
  <si>
    <t xml:space="preserve">Перитонеальний діаліз                         </t>
  </si>
  <si>
    <t xml:space="preserve">Перитонеальний діаліз                       </t>
  </si>
  <si>
    <t xml:space="preserve">Перитонеальний діаліз                        </t>
  </si>
  <si>
    <t xml:space="preserve">Перитонеальний діаліз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</si>
  <si>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</si>
  <si>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</si>
  <si>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</si>
  <si>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</si>
  <si>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БІОЛОГІЧНИЙ КЛАПАН СЕРЦЯ АОРТАЛЬНИЙ        ESP 100-19</t>
  </si>
  <si>
    <t>Копаксон 40, розчин для ін'єкцій, 40 мг/мл, по 1 мл розчину в попередньо наповненому шприці</t>
  </si>
  <si>
    <t>Фленокс, розчин для ін'єкцій 10000 анти-Ха МО/мл по 0,8 мл (8000 анти-Ха МО) у шприці</t>
  </si>
  <si>
    <t>Фейба, порошок та розчинник для розчину для інфузій по 1000 Од</t>
  </si>
  <si>
    <t>Фейба, порошок та розчинник для розчину для інфузій по 500 Од</t>
  </si>
  <si>
    <t>Зеффікс™ таблетки, вкриті плівковою оболонкою, по 100 мг №28 (14х2) у блістерах</t>
  </si>
  <si>
    <t>ДІАНІЛ ПД4 з вмістом глюкози 1,36% М/ОБ 13,6 МГ/мл, по 2000 мл у пластиковому мішку</t>
  </si>
  <si>
    <t>ДІАНІЛ ПД4 з вмістом глюкози 2,27% М/ОБ 22,7 МГ/мл, по 2000 мл у пластиковому мішку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</si>
  <si>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</si>
  <si>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</si>
  <si>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</si>
  <si>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</si>
  <si>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21.01. 2019 року</t>
  </si>
  <si>
    <t>Вентавис, р/и 10мкг/мл по 2 мл , по 30 амп в коробке серия МА02UCI до 31,07,19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</si>
  <si>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22.01.2019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</si>
  <si>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 21.01. 2019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</si>
  <si>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21.01.2019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</si>
  <si>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 21.01. 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</si>
  <si>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21.01.2019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</si>
  <si>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21.01.2019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</si>
  <si>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20.01.2019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</si>
  <si>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21.01.2019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</si>
  <si>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23.01.2019 року </t>
  </si>
  <si>
    <t>Інформація щодо наявних залишків лікарських засобів та медичних виробів, що закуповуються за кошти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бюджету, в закладах охорони здоров'я Луганської області,  станом на 23.01.2019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</si>
  <si>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23.01.2019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</si>
</sst>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9" applyNumberFormat="0" applyAlignment="0" applyProtection="0"/>
    <xf numFmtId="0" fontId="14" fillId="25" borderId="20" applyNumberFormat="0" applyAlignment="0" applyProtection="0"/>
    <xf numFmtId="0" fontId="15" fillId="25" borderId="19" applyNumberFormat="0" applyAlignment="0" applyProtection="0"/>
    <xf numFmtId="0" fontId="16" fillId="0" borderId="21" applyNumberFormat="0" applyFill="0" applyAlignment="0" applyProtection="0"/>
    <xf numFmtId="0" fontId="17" fillId="0" borderId="22" applyNumberFormat="0" applyFill="0" applyAlignment="0" applyProtection="0"/>
    <xf numFmtId="0" fontId="18" fillId="0" borderId="23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4" applyNumberFormat="0" applyFill="0" applyAlignment="0" applyProtection="0"/>
    <xf numFmtId="0" fontId="19" fillId="26" borderId="25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6" applyNumberFormat="0" applyAlignment="0" applyProtection="0"/>
    <xf numFmtId="0" fontId="24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22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5" borderId="8" xfId="0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left" vertical="center" wrapText="1"/>
    </xf>
    <xf numFmtId="0" fontId="31" fillId="0" borderId="8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center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5" borderId="6" xfId="0" applyNumberFormat="1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31" fillId="3" borderId="8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31" fillId="4" borderId="8" xfId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31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3" fontId="2" fillId="5" borderId="6" xfId="1" applyNumberFormat="1" applyFont="1" applyFill="1" applyBorder="1" applyAlignment="1">
      <alignment horizontal="center" vertical="center" wrapText="1"/>
    </xf>
    <xf numFmtId="0" fontId="9" fillId="0" borderId="6" xfId="0" applyFont="1" applyBorder="1"/>
    <xf numFmtId="0" fontId="9" fillId="0" borderId="28" xfId="0" applyFont="1" applyBorder="1" applyAlignment="1">
      <alignment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/>
    </xf>
    <xf numFmtId="0" fontId="2" fillId="5" borderId="7" xfId="1" applyFont="1" applyFill="1" applyBorder="1" applyAlignment="1">
      <alignment horizontal="center" vertical="center" wrapText="1"/>
    </xf>
    <xf numFmtId="0" fontId="2" fillId="5" borderId="28" xfId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5" borderId="6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/>
    </xf>
    <xf numFmtId="0" fontId="2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2" fillId="0" borderId="3" xfId="3" applyFont="1" applyBorder="1" applyAlignment="1">
      <alignment horizontal="left" vertical="center"/>
    </xf>
    <xf numFmtId="0" fontId="2" fillId="0" borderId="14" xfId="3" applyFont="1" applyBorder="1" applyAlignment="1">
      <alignment horizontal="left" vertical="center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0" fontId="31" fillId="0" borderId="29" xfId="0" applyFont="1" applyBorder="1" applyAlignment="1">
      <alignment horizontal="left" vertical="center" wrapText="1"/>
    </xf>
    <xf numFmtId="0" fontId="2" fillId="0" borderId="29" xfId="3" applyFont="1" applyBorder="1" applyAlignment="1">
      <alignment horizontal="left" vertical="center"/>
    </xf>
    <xf numFmtId="0" fontId="2" fillId="0" borderId="16" xfId="3" applyFont="1" applyBorder="1" applyAlignment="1">
      <alignment horizontal="left" vertical="center" wrapText="1"/>
    </xf>
    <xf numFmtId="0" fontId="2" fillId="0" borderId="2" xfId="3" applyFont="1" applyBorder="1" applyAlignment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31" fillId="5" borderId="3" xfId="4" applyNumberFormat="1" applyFont="1" applyFill="1" applyBorder="1" applyAlignment="1" applyProtection="1">
      <alignment horizontal="center" vertical="center" shrinkToFit="1"/>
    </xf>
    <xf numFmtId="1" fontId="31" fillId="0" borderId="29" xfId="4" applyNumberFormat="1" applyFont="1" applyFill="1" applyBorder="1" applyAlignment="1" applyProtection="1">
      <alignment horizontal="center" vertical="center" shrinkToFit="1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9" fillId="0" borderId="16" xfId="0" applyFont="1" applyBorder="1" applyAlignment="1">
      <alignment horizontal="left" wrapText="1"/>
    </xf>
    <xf numFmtId="0" fontId="10" fillId="0" borderId="8" xfId="0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29" fillId="3" borderId="5" xfId="0" applyFont="1" applyFill="1" applyBorder="1" applyAlignment="1">
      <alignment horizontal="center" vertical="center" wrapText="1"/>
    </xf>
    <xf numFmtId="2" fontId="7" fillId="3" borderId="0" xfId="0" applyNumberFormat="1" applyFont="1" applyFill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3" borderId="5" xfId="0" applyFont="1" applyFill="1" applyBorder="1" applyAlignment="1">
      <alignment horizontal="left" vertical="center" wrapText="1"/>
    </xf>
    <xf numFmtId="0" fontId="31" fillId="5" borderId="8" xfId="0" applyFont="1" applyFill="1" applyBorder="1" applyAlignment="1">
      <alignment horizontal="center" vertical="center" wrapText="1"/>
    </xf>
    <xf numFmtId="0" fontId="31" fillId="0" borderId="8" xfId="0" applyFont="1" applyBorder="1" applyAlignment="1">
      <alignment horizontal="left"/>
    </xf>
    <xf numFmtId="0" fontId="31" fillId="0" borderId="8" xfId="0" applyFont="1" applyFill="1" applyBorder="1" applyAlignment="1">
      <alignment horizontal="left" wrapText="1"/>
    </xf>
    <xf numFmtId="0" fontId="31" fillId="0" borderId="11" xfId="0" applyFont="1" applyFill="1" applyBorder="1" applyAlignment="1">
      <alignment horizontal="left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31" fillId="0" borderId="1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8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0" fontId="9" fillId="0" borderId="30" xfId="0" applyFont="1" applyBorder="1" applyAlignment="1">
      <alignment horizontal="center" vertical="center"/>
    </xf>
    <xf numFmtId="0" fontId="35" fillId="6" borderId="8" xfId="0" applyFont="1" applyFill="1" applyBorder="1" applyAlignment="1">
      <alignment vertical="center" wrapText="1"/>
    </xf>
    <xf numFmtId="0" fontId="2" fillId="5" borderId="34" xfId="1" applyFont="1" applyFill="1" applyBorder="1" applyAlignment="1">
      <alignment horizontal="left" vertical="center" wrapText="1"/>
    </xf>
    <xf numFmtId="0" fontId="2" fillId="5" borderId="35" xfId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0" fontId="34" fillId="6" borderId="8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35" fillId="6" borderId="7" xfId="0" applyFont="1" applyFill="1" applyBorder="1" applyAlignment="1">
      <alignment vertical="center" wrapText="1"/>
    </xf>
    <xf numFmtId="0" fontId="9" fillId="6" borderId="35" xfId="0" applyFont="1" applyFill="1" applyBorder="1" applyAlignment="1">
      <alignment horizontal="center" vertical="center" wrapText="1"/>
    </xf>
    <xf numFmtId="0" fontId="34" fillId="6" borderId="28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1" fillId="0" borderId="18" xfId="0" applyFont="1" applyBorder="1" applyAlignment="1">
      <alignment horizontal="left" vertical="center" wrapText="1"/>
    </xf>
    <xf numFmtId="0" fontId="31" fillId="0" borderId="28" xfId="0" applyFont="1" applyBorder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18" xfId="0" applyFont="1" applyBorder="1" applyAlignment="1">
      <alignment horizontal="left" vertical="top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I10" sqref="I10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205" t="s">
        <v>58</v>
      </c>
    </row>
    <row r="2" spans="1:5" ht="41.25" customHeight="1" x14ac:dyDescent="0.25">
      <c r="A2" s="235" t="s">
        <v>370</v>
      </c>
      <c r="B2" s="235"/>
      <c r="C2" s="235"/>
      <c r="D2" s="235"/>
      <c r="E2" s="235"/>
    </row>
    <row r="3" spans="1:5" x14ac:dyDescent="0.25">
      <c r="A3" s="39"/>
      <c r="B3" s="39"/>
      <c r="C3" s="39"/>
      <c r="D3" s="39"/>
      <c r="E3" s="39"/>
    </row>
    <row r="4" spans="1:5" x14ac:dyDescent="0.25">
      <c r="A4" s="236" t="s">
        <v>0</v>
      </c>
      <c r="B4" s="236"/>
      <c r="C4" s="236"/>
      <c r="D4" s="236"/>
      <c r="E4" s="236"/>
    </row>
    <row r="5" spans="1:5" ht="15" customHeight="1" x14ac:dyDescent="0.25">
      <c r="A5" s="237" t="s">
        <v>44</v>
      </c>
      <c r="B5" s="237"/>
      <c r="C5" s="237"/>
      <c r="D5" s="237"/>
      <c r="E5" s="237"/>
    </row>
    <row r="6" spans="1:5" ht="26.25" customHeight="1" x14ac:dyDescent="0.25">
      <c r="A6" s="238" t="s">
        <v>40</v>
      </c>
      <c r="B6" s="238" t="s">
        <v>38</v>
      </c>
      <c r="C6" s="238" t="s">
        <v>39</v>
      </c>
      <c r="D6" s="238" t="s">
        <v>41</v>
      </c>
      <c r="E6" s="238"/>
    </row>
    <row r="7" spans="1:5" ht="28.5" x14ac:dyDescent="0.25">
      <c r="A7" s="238"/>
      <c r="B7" s="238"/>
      <c r="C7" s="238"/>
      <c r="D7" s="215" t="s">
        <v>42</v>
      </c>
      <c r="E7" s="215" t="s">
        <v>1</v>
      </c>
    </row>
    <row r="8" spans="1:5" x14ac:dyDescent="0.25">
      <c r="A8" s="217">
        <v>1</v>
      </c>
      <c r="B8" s="215">
        <v>2</v>
      </c>
      <c r="C8" s="208">
        <v>3</v>
      </c>
      <c r="D8" s="215">
        <v>4</v>
      </c>
      <c r="E8" s="215">
        <v>5</v>
      </c>
    </row>
    <row r="9" spans="1:5" ht="103.5" customHeight="1" x14ac:dyDescent="0.25">
      <c r="A9" s="233" t="s">
        <v>304</v>
      </c>
      <c r="B9" s="41">
        <v>2301400</v>
      </c>
      <c r="C9" s="46" t="s">
        <v>210</v>
      </c>
      <c r="D9" s="41" t="s">
        <v>32</v>
      </c>
      <c r="E9" s="44">
        <v>60</v>
      </c>
    </row>
    <row r="10" spans="1:5" x14ac:dyDescent="0.25">
      <c r="A10" s="234"/>
      <c r="B10" s="41">
        <v>2301400</v>
      </c>
      <c r="C10" s="46" t="s">
        <v>211</v>
      </c>
      <c r="D10" s="41" t="s">
        <v>32</v>
      </c>
      <c r="E10" s="44">
        <v>120</v>
      </c>
    </row>
    <row r="11" spans="1:5" s="43" customFormat="1" ht="14.25" x14ac:dyDescent="0.2">
      <c r="A11" s="215"/>
      <c r="B11" s="37"/>
      <c r="C11" s="37" t="s">
        <v>55</v>
      </c>
      <c r="D11" s="38"/>
      <c r="E11" s="175">
        <f>SUM(E9:E10)</f>
        <v>180</v>
      </c>
    </row>
    <row r="13" spans="1:5" x14ac:dyDescent="0.25">
      <c r="A13" s="216" t="s">
        <v>302</v>
      </c>
      <c r="B13" s="216"/>
      <c r="C13" s="216"/>
      <c r="D13" s="43" t="s">
        <v>303</v>
      </c>
    </row>
    <row r="14" spans="1:5" x14ac:dyDescent="0.25">
      <c r="A14" s="39"/>
      <c r="B14" s="39"/>
      <c r="C14" s="39"/>
    </row>
    <row r="16" spans="1:5" x14ac:dyDescent="0.25">
      <c r="A16" s="39"/>
      <c r="B16" s="39"/>
      <c r="C16" s="39"/>
    </row>
    <row r="19" spans="1:1" x14ac:dyDescent="0.25">
      <c r="A19" s="27"/>
    </row>
  </sheetData>
  <mergeCells count="8">
    <mergeCell ref="A9:A10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7"/>
  <sheetViews>
    <sheetView zoomScaleNormal="100" workbookViewId="0">
      <selection activeCell="J8" sqref="J8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205" t="s">
        <v>58</v>
      </c>
    </row>
    <row r="2" spans="1:5" ht="58.5" customHeight="1" x14ac:dyDescent="0.25">
      <c r="A2" s="239" t="s">
        <v>368</v>
      </c>
      <c r="B2" s="239"/>
      <c r="C2" s="239"/>
      <c r="D2" s="239"/>
      <c r="E2" s="239"/>
    </row>
    <row r="3" spans="1:5" ht="28.5" customHeight="1" x14ac:dyDescent="0.25">
      <c r="A3" s="240" t="s">
        <v>0</v>
      </c>
      <c r="B3" s="240"/>
      <c r="C3" s="240"/>
      <c r="D3" s="240"/>
      <c r="E3" s="240"/>
    </row>
    <row r="4" spans="1:5" ht="16.5" customHeight="1" x14ac:dyDescent="0.25">
      <c r="A4" s="67"/>
      <c r="B4" s="241" t="s">
        <v>44</v>
      </c>
      <c r="C4" s="241"/>
      <c r="D4" s="67"/>
      <c r="E4" s="67"/>
    </row>
    <row r="5" spans="1:5" s="43" customFormat="1" ht="15" customHeight="1" x14ac:dyDescent="0.2">
      <c r="A5" s="247" t="s">
        <v>50</v>
      </c>
      <c r="B5" s="247" t="s">
        <v>38</v>
      </c>
      <c r="C5" s="245" t="s">
        <v>39</v>
      </c>
      <c r="D5" s="243" t="s">
        <v>41</v>
      </c>
      <c r="E5" s="244"/>
    </row>
    <row r="6" spans="1:5" s="43" customFormat="1" ht="35.25" customHeight="1" x14ac:dyDescent="0.2">
      <c r="A6" s="248"/>
      <c r="B6" s="248"/>
      <c r="C6" s="246"/>
      <c r="D6" s="68" t="s">
        <v>51</v>
      </c>
      <c r="E6" s="68" t="s">
        <v>52</v>
      </c>
    </row>
    <row r="7" spans="1:5" s="43" customFormat="1" ht="14.25" x14ac:dyDescent="0.2">
      <c r="A7" s="20">
        <v>1</v>
      </c>
      <c r="B7" s="20">
        <v>2</v>
      </c>
      <c r="C7" s="138">
        <v>3</v>
      </c>
      <c r="D7" s="138">
        <v>4</v>
      </c>
      <c r="E7" s="103">
        <v>5</v>
      </c>
    </row>
    <row r="8" spans="1:5" s="117" customFormat="1" ht="63" customHeight="1" x14ac:dyDescent="0.25">
      <c r="A8" s="227"/>
      <c r="B8" s="24">
        <v>2301400</v>
      </c>
      <c r="C8" s="120" t="s">
        <v>185</v>
      </c>
      <c r="D8" s="123" t="s">
        <v>46</v>
      </c>
      <c r="E8" s="124">
        <v>12</v>
      </c>
    </row>
    <row r="9" spans="1:5" s="113" customFormat="1" ht="15" customHeight="1" x14ac:dyDescent="0.25">
      <c r="A9" s="15"/>
      <c r="B9" s="111"/>
      <c r="C9" s="121" t="s">
        <v>55</v>
      </c>
      <c r="D9" s="16"/>
      <c r="E9" s="53">
        <f>SUM(E8:E8)</f>
        <v>12</v>
      </c>
    </row>
    <row r="10" spans="1:5" ht="15.75" customHeight="1" x14ac:dyDescent="0.25">
      <c r="B10" s="65"/>
      <c r="C10" s="55"/>
      <c r="D10" s="55"/>
      <c r="E10" s="55"/>
    </row>
    <row r="11" spans="1:5" ht="15" customHeight="1" x14ac:dyDescent="0.25">
      <c r="D11" s="1"/>
      <c r="E11" s="2"/>
    </row>
    <row r="12" spans="1:5" ht="15.75" customHeight="1" x14ac:dyDescent="0.25">
      <c r="A12" s="242" t="s">
        <v>56</v>
      </c>
      <c r="B12" s="242"/>
      <c r="C12" s="242"/>
      <c r="D12" s="1"/>
      <c r="E12" s="2"/>
    </row>
    <row r="13" spans="1:5" ht="15.75" customHeight="1" x14ac:dyDescent="0.25">
      <c r="D13" s="1"/>
      <c r="E13" s="2"/>
    </row>
    <row r="14" spans="1:5" ht="15" customHeight="1" x14ac:dyDescent="0.25">
      <c r="A14" s="242" t="s">
        <v>275</v>
      </c>
      <c r="B14" s="242"/>
      <c r="C14" s="242"/>
    </row>
    <row r="15" spans="1:5" ht="15" customHeight="1" x14ac:dyDescent="0.25"/>
    <row r="17" spans="1:3" x14ac:dyDescent="0.25">
      <c r="A17" s="242" t="s">
        <v>292</v>
      </c>
      <c r="B17" s="242"/>
      <c r="C17" s="242"/>
    </row>
    <row r="18" spans="1:3" x14ac:dyDescent="0.25">
      <c r="A18" s="242" t="s">
        <v>291</v>
      </c>
      <c r="B18" s="242"/>
      <c r="C18" s="242"/>
    </row>
    <row r="375" ht="13.5" customHeight="1" x14ac:dyDescent="0.25"/>
    <row r="377" ht="14.25" customHeight="1" x14ac:dyDescent="0.25"/>
  </sheetData>
  <mergeCells count="11">
    <mergeCell ref="A17:C17"/>
    <mergeCell ref="A18:C18"/>
    <mergeCell ref="C5:C6"/>
    <mergeCell ref="A5:A6"/>
    <mergeCell ref="B5:B6"/>
    <mergeCell ref="A2:E2"/>
    <mergeCell ref="A3:E3"/>
    <mergeCell ref="B4:C4"/>
    <mergeCell ref="A12:C12"/>
    <mergeCell ref="A14:C14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G8" sqref="G8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206" t="s">
        <v>58</v>
      </c>
    </row>
    <row r="2" spans="1:5" ht="53.25" customHeight="1" x14ac:dyDescent="0.25">
      <c r="A2" s="239" t="s">
        <v>369</v>
      </c>
      <c r="B2" s="239"/>
      <c r="C2" s="239"/>
      <c r="D2" s="239"/>
      <c r="E2" s="239"/>
    </row>
    <row r="3" spans="1:5" ht="24.75" customHeight="1" x14ac:dyDescent="0.25">
      <c r="A3" s="254" t="s">
        <v>0</v>
      </c>
      <c r="B3" s="254"/>
      <c r="C3" s="254"/>
      <c r="D3" s="254"/>
      <c r="E3" s="254"/>
    </row>
    <row r="4" spans="1:5" ht="25.5" customHeight="1" x14ac:dyDescent="0.25">
      <c r="C4" s="105" t="s">
        <v>44</v>
      </c>
      <c r="D4" s="36"/>
      <c r="E4" s="23"/>
    </row>
    <row r="5" spans="1:5" s="43" customFormat="1" ht="15" customHeight="1" x14ac:dyDescent="0.2">
      <c r="A5" s="247" t="s">
        <v>40</v>
      </c>
      <c r="B5" s="247" t="s">
        <v>38</v>
      </c>
      <c r="C5" s="247" t="s">
        <v>39</v>
      </c>
      <c r="D5" s="252" t="s">
        <v>41</v>
      </c>
      <c r="E5" s="253"/>
    </row>
    <row r="6" spans="1:5" s="43" customFormat="1" ht="28.5" x14ac:dyDescent="0.2">
      <c r="A6" s="248"/>
      <c r="B6" s="248"/>
      <c r="C6" s="248"/>
      <c r="D6" s="102" t="s">
        <v>42</v>
      </c>
      <c r="E6" s="16" t="s">
        <v>1</v>
      </c>
    </row>
    <row r="7" spans="1:5" s="43" customFormat="1" ht="14.25" x14ac:dyDescent="0.2">
      <c r="A7" s="102">
        <v>1</v>
      </c>
      <c r="B7" s="20">
        <v>2</v>
      </c>
      <c r="C7" s="102">
        <v>3</v>
      </c>
      <c r="D7" s="102">
        <v>4</v>
      </c>
      <c r="E7" s="20">
        <v>5</v>
      </c>
    </row>
    <row r="8" spans="1:5" s="117" customFormat="1" ht="45" customHeight="1" x14ac:dyDescent="0.25">
      <c r="A8" s="249" t="s">
        <v>135</v>
      </c>
      <c r="B8" s="122">
        <v>2301400</v>
      </c>
      <c r="C8" s="116" t="s">
        <v>112</v>
      </c>
      <c r="D8" s="8" t="s">
        <v>43</v>
      </c>
      <c r="E8" s="12">
        <v>6</v>
      </c>
    </row>
    <row r="9" spans="1:5" s="117" customFormat="1" x14ac:dyDescent="0.25">
      <c r="A9" s="250"/>
      <c r="B9" s="122">
        <v>2301400</v>
      </c>
      <c r="C9" s="116" t="s">
        <v>229</v>
      </c>
      <c r="D9" s="8" t="s">
        <v>54</v>
      </c>
      <c r="E9" s="12">
        <v>11</v>
      </c>
    </row>
    <row r="10" spans="1:5" s="117" customFormat="1" x14ac:dyDescent="0.25">
      <c r="A10" s="250"/>
      <c r="B10" s="122">
        <v>2301400</v>
      </c>
      <c r="C10" s="116" t="s">
        <v>53</v>
      </c>
      <c r="D10" s="8" t="s">
        <v>54</v>
      </c>
      <c r="E10" s="12">
        <v>1</v>
      </c>
    </row>
    <row r="11" spans="1:5" s="117" customFormat="1" ht="45" x14ac:dyDescent="0.25">
      <c r="A11" s="250"/>
      <c r="B11" s="122">
        <v>2301400</v>
      </c>
      <c r="C11" s="116" t="s">
        <v>236</v>
      </c>
      <c r="D11" s="8" t="s">
        <v>54</v>
      </c>
      <c r="E11" s="12">
        <v>13</v>
      </c>
    </row>
    <row r="12" spans="1:5" s="117" customFormat="1" x14ac:dyDescent="0.25">
      <c r="A12" s="251"/>
      <c r="B12" s="122">
        <v>2301400</v>
      </c>
      <c r="C12" s="116" t="s">
        <v>153</v>
      </c>
      <c r="D12" s="8" t="s">
        <v>151</v>
      </c>
      <c r="E12" s="12">
        <v>5</v>
      </c>
    </row>
    <row r="13" spans="1:5" s="113" customFormat="1" ht="14.25" x14ac:dyDescent="0.25">
      <c r="A13" s="15"/>
      <c r="B13" s="112"/>
      <c r="C13" s="112" t="s">
        <v>55</v>
      </c>
      <c r="D13" s="108"/>
      <c r="E13" s="9">
        <f>SUM(E8:E12)</f>
        <v>36</v>
      </c>
    </row>
    <row r="14" spans="1:5" x14ac:dyDescent="0.25">
      <c r="A14" s="34"/>
      <c r="B14" s="35"/>
      <c r="C14" s="35"/>
      <c r="D14" s="35"/>
      <c r="E14" s="5"/>
    </row>
    <row r="15" spans="1:5" x14ac:dyDescent="0.25">
      <c r="B15" s="4" t="s">
        <v>116</v>
      </c>
      <c r="D15" s="4" t="s">
        <v>117</v>
      </c>
    </row>
    <row r="17" spans="2:4" x14ac:dyDescent="0.25">
      <c r="B17" s="4" t="s">
        <v>118</v>
      </c>
      <c r="D17" s="4" t="s">
        <v>119</v>
      </c>
    </row>
  </sheetData>
  <mergeCells count="7">
    <mergeCell ref="A8:A12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3"/>
  <sheetViews>
    <sheetView tabSelected="1" topLeftCell="A84" zoomScale="112" zoomScaleNormal="112" workbookViewId="0">
      <selection activeCell="E88" sqref="E88"/>
    </sheetView>
  </sheetViews>
  <sheetFormatPr defaultRowHeight="15" x14ac:dyDescent="0.25"/>
  <cols>
    <col min="1" max="1" width="20.7109375" style="4" customWidth="1"/>
    <col min="2" max="2" width="48" style="4" customWidth="1"/>
    <col min="3" max="3" width="11.7109375" style="4" customWidth="1"/>
    <col min="4" max="4" width="17" style="4" customWidth="1"/>
    <col min="5" max="16384" width="9.140625" style="4"/>
  </cols>
  <sheetData>
    <row r="1" spans="1:4" x14ac:dyDescent="0.25">
      <c r="D1" s="205" t="s">
        <v>58</v>
      </c>
    </row>
    <row r="2" spans="1:4" ht="40.5" customHeight="1" x14ac:dyDescent="0.25">
      <c r="A2" s="255" t="s">
        <v>376</v>
      </c>
      <c r="B2" s="255"/>
      <c r="C2" s="255"/>
      <c r="D2" s="255"/>
    </row>
    <row r="3" spans="1:4" x14ac:dyDescent="0.25">
      <c r="A3" s="263" t="s">
        <v>0</v>
      </c>
      <c r="B3" s="263"/>
      <c r="C3" s="263"/>
      <c r="D3" s="263"/>
    </row>
    <row r="4" spans="1:4" ht="27.75" customHeight="1" x14ac:dyDescent="0.25">
      <c r="A4" s="264" t="s">
        <v>44</v>
      </c>
      <c r="B4" s="264"/>
      <c r="C4" s="264"/>
      <c r="D4" s="264"/>
    </row>
    <row r="5" spans="1:4" ht="23.25" customHeight="1" x14ac:dyDescent="0.25">
      <c r="A5" s="259" t="s">
        <v>38</v>
      </c>
      <c r="B5" s="261" t="s">
        <v>39</v>
      </c>
      <c r="C5" s="257" t="s">
        <v>41</v>
      </c>
      <c r="D5" s="258"/>
    </row>
    <row r="6" spans="1:4" ht="27.75" customHeight="1" x14ac:dyDescent="0.25">
      <c r="A6" s="260"/>
      <c r="B6" s="262"/>
      <c r="C6" s="68" t="s">
        <v>42</v>
      </c>
      <c r="D6" s="68" t="s">
        <v>1</v>
      </c>
    </row>
    <row r="7" spans="1:4" ht="13.5" customHeight="1" x14ac:dyDescent="0.25">
      <c r="A7" s="214">
        <v>1</v>
      </c>
      <c r="B7" s="213">
        <v>2</v>
      </c>
      <c r="C7" s="138">
        <v>3</v>
      </c>
      <c r="D7" s="138">
        <v>4</v>
      </c>
    </row>
    <row r="8" spans="1:4" ht="30" x14ac:dyDescent="0.25">
      <c r="A8" s="72" t="s">
        <v>5</v>
      </c>
      <c r="B8" s="73" t="s">
        <v>6</v>
      </c>
      <c r="C8" s="12" t="s">
        <v>46</v>
      </c>
      <c r="D8" s="74">
        <v>2</v>
      </c>
    </row>
    <row r="9" spans="1:4" ht="59.25" customHeight="1" x14ac:dyDescent="0.25">
      <c r="A9" s="72" t="s">
        <v>126</v>
      </c>
      <c r="B9" s="78" t="s">
        <v>127</v>
      </c>
      <c r="C9" s="79" t="s">
        <v>128</v>
      </c>
      <c r="D9" s="74">
        <v>580</v>
      </c>
    </row>
    <row r="10" spans="1:4" ht="59.25" customHeight="1" x14ac:dyDescent="0.25">
      <c r="A10" s="72" t="s">
        <v>126</v>
      </c>
      <c r="B10" s="78" t="s">
        <v>352</v>
      </c>
      <c r="C10" s="79" t="s">
        <v>48</v>
      </c>
      <c r="D10" s="74">
        <v>1</v>
      </c>
    </row>
    <row r="11" spans="1:4" ht="41.25" customHeight="1" x14ac:dyDescent="0.25">
      <c r="A11" s="72" t="s">
        <v>126</v>
      </c>
      <c r="B11" s="80" t="s">
        <v>324</v>
      </c>
      <c r="C11" s="12" t="s">
        <v>48</v>
      </c>
      <c r="D11" s="71">
        <v>1</v>
      </c>
    </row>
    <row r="12" spans="1:4" ht="41.25" customHeight="1" x14ac:dyDescent="0.25">
      <c r="A12" s="72" t="s">
        <v>126</v>
      </c>
      <c r="B12" s="80" t="s">
        <v>325</v>
      </c>
      <c r="C12" s="12" t="s">
        <v>48</v>
      </c>
      <c r="D12" s="71">
        <v>1</v>
      </c>
    </row>
    <row r="13" spans="1:4" ht="41.25" customHeight="1" x14ac:dyDescent="0.25">
      <c r="A13" s="72" t="s">
        <v>126</v>
      </c>
      <c r="B13" s="80" t="s">
        <v>326</v>
      </c>
      <c r="C13" s="12" t="s">
        <v>48</v>
      </c>
      <c r="D13" s="71">
        <v>2</v>
      </c>
    </row>
    <row r="14" spans="1:4" ht="41.25" customHeight="1" x14ac:dyDescent="0.25">
      <c r="A14" s="72" t="s">
        <v>126</v>
      </c>
      <c r="B14" s="80" t="s">
        <v>327</v>
      </c>
      <c r="C14" s="12" t="s">
        <v>48</v>
      </c>
      <c r="D14" s="71">
        <v>1</v>
      </c>
    </row>
    <row r="15" spans="1:4" ht="41.25" customHeight="1" x14ac:dyDescent="0.25">
      <c r="A15" s="72" t="s">
        <v>126</v>
      </c>
      <c r="B15" s="80" t="s">
        <v>322</v>
      </c>
      <c r="C15" s="12" t="s">
        <v>48</v>
      </c>
      <c r="D15" s="71">
        <v>1</v>
      </c>
    </row>
    <row r="16" spans="1:4" ht="41.25" customHeight="1" x14ac:dyDescent="0.25">
      <c r="A16" s="72" t="s">
        <v>126</v>
      </c>
      <c r="B16" s="80" t="s">
        <v>323</v>
      </c>
      <c r="C16" s="12" t="s">
        <v>48</v>
      </c>
      <c r="D16" s="71">
        <v>1</v>
      </c>
    </row>
    <row r="17" spans="1:4" ht="45" x14ac:dyDescent="0.25">
      <c r="A17" s="81" t="s">
        <v>183</v>
      </c>
      <c r="B17" s="101" t="s">
        <v>180</v>
      </c>
      <c r="C17" s="12" t="s">
        <v>43</v>
      </c>
      <c r="D17" s="74">
        <v>7</v>
      </c>
    </row>
    <row r="18" spans="1:4" ht="45" x14ac:dyDescent="0.25">
      <c r="A18" s="222" t="s">
        <v>341</v>
      </c>
      <c r="B18" s="222" t="s">
        <v>342</v>
      </c>
      <c r="C18" s="152" t="s">
        <v>46</v>
      </c>
      <c r="D18" s="74">
        <v>16</v>
      </c>
    </row>
    <row r="19" spans="1:4" ht="42.75" customHeight="1" x14ac:dyDescent="0.25">
      <c r="A19" s="72" t="s">
        <v>156</v>
      </c>
      <c r="B19" s="73" t="s">
        <v>110</v>
      </c>
      <c r="C19" s="12" t="s">
        <v>46</v>
      </c>
      <c r="D19" s="74">
        <v>400</v>
      </c>
    </row>
    <row r="20" spans="1:4" ht="72" customHeight="1" x14ac:dyDescent="0.25">
      <c r="A20" s="69" t="s">
        <v>133</v>
      </c>
      <c r="B20" s="75" t="s">
        <v>203</v>
      </c>
      <c r="C20" s="76" t="s">
        <v>81</v>
      </c>
      <c r="D20" s="77">
        <v>168</v>
      </c>
    </row>
    <row r="21" spans="1:4" ht="75" x14ac:dyDescent="0.25">
      <c r="A21" s="69" t="s">
        <v>133</v>
      </c>
      <c r="B21" s="75" t="s">
        <v>204</v>
      </c>
      <c r="C21" s="76" t="s">
        <v>81</v>
      </c>
      <c r="D21" s="77">
        <v>168</v>
      </c>
    </row>
    <row r="22" spans="1:4" ht="67.5" customHeight="1" x14ac:dyDescent="0.25">
      <c r="A22" s="72" t="s">
        <v>3</v>
      </c>
      <c r="B22" s="72" t="s">
        <v>23</v>
      </c>
      <c r="C22" s="12" t="s">
        <v>48</v>
      </c>
      <c r="D22" s="71">
        <v>35</v>
      </c>
    </row>
    <row r="23" spans="1:4" ht="60" x14ac:dyDescent="0.25">
      <c r="A23" s="72" t="s">
        <v>3</v>
      </c>
      <c r="B23" s="72" t="s">
        <v>24</v>
      </c>
      <c r="C23" s="12" t="s">
        <v>48</v>
      </c>
      <c r="D23" s="71">
        <v>20</v>
      </c>
    </row>
    <row r="24" spans="1:4" ht="60" x14ac:dyDescent="0.25">
      <c r="A24" s="72" t="s">
        <v>3</v>
      </c>
      <c r="B24" s="72" t="s">
        <v>22</v>
      </c>
      <c r="C24" s="12" t="s">
        <v>48</v>
      </c>
      <c r="D24" s="71">
        <v>35</v>
      </c>
    </row>
    <row r="25" spans="1:4" ht="60" x14ac:dyDescent="0.25">
      <c r="A25" s="72" t="s">
        <v>3</v>
      </c>
      <c r="B25" s="72" t="s">
        <v>25</v>
      </c>
      <c r="C25" s="12" t="s">
        <v>48</v>
      </c>
      <c r="D25" s="71">
        <v>30</v>
      </c>
    </row>
    <row r="26" spans="1:4" ht="60" x14ac:dyDescent="0.25">
      <c r="A26" s="72" t="s">
        <v>3</v>
      </c>
      <c r="B26" s="81" t="s">
        <v>26</v>
      </c>
      <c r="C26" s="82" t="s">
        <v>48</v>
      </c>
      <c r="D26" s="71">
        <v>50</v>
      </c>
    </row>
    <row r="27" spans="1:4" ht="45" x14ac:dyDescent="0.25">
      <c r="A27" s="72" t="s">
        <v>3</v>
      </c>
      <c r="B27" s="81" t="s">
        <v>262</v>
      </c>
      <c r="C27" s="82" t="s">
        <v>48</v>
      </c>
      <c r="D27" s="83">
        <v>216</v>
      </c>
    </row>
    <row r="28" spans="1:4" ht="45" x14ac:dyDescent="0.25">
      <c r="A28" s="72" t="s">
        <v>3</v>
      </c>
      <c r="B28" s="81" t="s">
        <v>263</v>
      </c>
      <c r="C28" s="82" t="s">
        <v>48</v>
      </c>
      <c r="D28" s="83">
        <v>190</v>
      </c>
    </row>
    <row r="29" spans="1:4" ht="45" x14ac:dyDescent="0.25">
      <c r="A29" s="72" t="s">
        <v>3</v>
      </c>
      <c r="B29" s="81" t="s">
        <v>264</v>
      </c>
      <c r="C29" s="82" t="s">
        <v>48</v>
      </c>
      <c r="D29" s="83">
        <v>150</v>
      </c>
    </row>
    <row r="30" spans="1:4" ht="45" x14ac:dyDescent="0.25">
      <c r="A30" s="223">
        <v>2301400</v>
      </c>
      <c r="B30" s="101" t="s">
        <v>190</v>
      </c>
      <c r="C30" s="95" t="s">
        <v>43</v>
      </c>
      <c r="D30" s="224">
        <v>3</v>
      </c>
    </row>
    <row r="31" spans="1:4" ht="30" x14ac:dyDescent="0.25">
      <c r="A31" s="222" t="s">
        <v>343</v>
      </c>
      <c r="B31" s="222" t="s">
        <v>358</v>
      </c>
      <c r="C31" s="76" t="s">
        <v>48</v>
      </c>
      <c r="D31" s="226">
        <v>55</v>
      </c>
    </row>
    <row r="32" spans="1:4" ht="30" x14ac:dyDescent="0.25">
      <c r="A32" s="222" t="s">
        <v>344</v>
      </c>
      <c r="B32" s="222" t="s">
        <v>358</v>
      </c>
      <c r="C32" s="76" t="s">
        <v>48</v>
      </c>
      <c r="D32" s="226">
        <v>80</v>
      </c>
    </row>
    <row r="33" spans="1:4" ht="30" x14ac:dyDescent="0.25">
      <c r="A33" s="222" t="s">
        <v>345</v>
      </c>
      <c r="B33" s="222" t="s">
        <v>358</v>
      </c>
      <c r="C33" s="76" t="s">
        <v>48</v>
      </c>
      <c r="D33" s="226">
        <v>105</v>
      </c>
    </row>
    <row r="34" spans="1:4" ht="30" x14ac:dyDescent="0.25">
      <c r="A34" s="222" t="s">
        <v>345</v>
      </c>
      <c r="B34" s="222" t="s">
        <v>358</v>
      </c>
      <c r="C34" s="76" t="s">
        <v>48</v>
      </c>
      <c r="D34" s="226">
        <v>25</v>
      </c>
    </row>
    <row r="35" spans="1:4" ht="30" x14ac:dyDescent="0.25">
      <c r="A35" s="222" t="s">
        <v>346</v>
      </c>
      <c r="B35" s="222" t="s">
        <v>359</v>
      </c>
      <c r="C35" s="76" t="s">
        <v>48</v>
      </c>
      <c r="D35" s="226">
        <v>110</v>
      </c>
    </row>
    <row r="36" spans="1:4" ht="30" x14ac:dyDescent="0.25">
      <c r="A36" s="222" t="s">
        <v>347</v>
      </c>
      <c r="B36" s="222" t="s">
        <v>359</v>
      </c>
      <c r="C36" s="76" t="s">
        <v>48</v>
      </c>
      <c r="D36" s="226">
        <v>20</v>
      </c>
    </row>
    <row r="37" spans="1:4" ht="30" x14ac:dyDescent="0.25">
      <c r="A37" s="222" t="s">
        <v>348</v>
      </c>
      <c r="B37" s="222" t="s">
        <v>359</v>
      </c>
      <c r="C37" s="76" t="s">
        <v>48</v>
      </c>
      <c r="D37" s="226">
        <v>18</v>
      </c>
    </row>
    <row r="38" spans="1:4" ht="30" x14ac:dyDescent="0.25">
      <c r="A38" s="222" t="s">
        <v>348</v>
      </c>
      <c r="B38" s="222" t="s">
        <v>359</v>
      </c>
      <c r="C38" s="76" t="s">
        <v>48</v>
      </c>
      <c r="D38" s="230">
        <v>60</v>
      </c>
    </row>
    <row r="39" spans="1:4" ht="30" x14ac:dyDescent="0.25">
      <c r="A39" s="85" t="s">
        <v>5</v>
      </c>
      <c r="B39" s="225" t="s">
        <v>240</v>
      </c>
      <c r="C39" s="84" t="s">
        <v>43</v>
      </c>
      <c r="D39" s="100">
        <v>180</v>
      </c>
    </row>
    <row r="40" spans="1:4" ht="30" x14ac:dyDescent="0.25">
      <c r="A40" s="72" t="s">
        <v>31</v>
      </c>
      <c r="B40" s="85" t="s">
        <v>171</v>
      </c>
      <c r="C40" s="79" t="s">
        <v>47</v>
      </c>
      <c r="D40" s="71">
        <v>3270</v>
      </c>
    </row>
    <row r="41" spans="1:4" ht="30" x14ac:dyDescent="0.25">
      <c r="A41" s="72" t="s">
        <v>31</v>
      </c>
      <c r="B41" s="85" t="s">
        <v>301</v>
      </c>
      <c r="C41" s="79" t="s">
        <v>47</v>
      </c>
      <c r="D41" s="71">
        <v>320</v>
      </c>
    </row>
    <row r="42" spans="1:4" ht="45" x14ac:dyDescent="0.25">
      <c r="A42" s="72" t="s">
        <v>3</v>
      </c>
      <c r="B42" s="72" t="s">
        <v>313</v>
      </c>
      <c r="C42" s="12" t="s">
        <v>48</v>
      </c>
      <c r="D42" s="71">
        <v>1</v>
      </c>
    </row>
    <row r="43" spans="1:4" ht="30" x14ac:dyDescent="0.25">
      <c r="A43" s="72" t="s">
        <v>2</v>
      </c>
      <c r="B43" s="73" t="s">
        <v>100</v>
      </c>
      <c r="C43" s="12" t="s">
        <v>45</v>
      </c>
      <c r="D43" s="44">
        <v>266000</v>
      </c>
    </row>
    <row r="44" spans="1:4" ht="39" customHeight="1" x14ac:dyDescent="0.25">
      <c r="A44" s="72" t="s">
        <v>5</v>
      </c>
      <c r="B44" s="72" t="s">
        <v>30</v>
      </c>
      <c r="C44" s="12" t="s">
        <v>46</v>
      </c>
      <c r="D44" s="71">
        <v>607</v>
      </c>
    </row>
    <row r="45" spans="1:4" ht="45" x14ac:dyDescent="0.25">
      <c r="A45" s="69" t="s">
        <v>5</v>
      </c>
      <c r="B45" s="75" t="s">
        <v>212</v>
      </c>
      <c r="C45" s="76" t="s">
        <v>37</v>
      </c>
      <c r="D45" s="83">
        <v>1.6</v>
      </c>
    </row>
    <row r="46" spans="1:4" ht="30" x14ac:dyDescent="0.25">
      <c r="A46" s="69" t="s">
        <v>133</v>
      </c>
      <c r="B46" s="89" t="s">
        <v>357</v>
      </c>
      <c r="C46" s="84" t="s">
        <v>81</v>
      </c>
      <c r="D46" s="83">
        <v>812</v>
      </c>
    </row>
    <row r="47" spans="1:4" ht="45" x14ac:dyDescent="0.25">
      <c r="A47" s="72" t="s">
        <v>157</v>
      </c>
      <c r="B47" s="85" t="s">
        <v>21</v>
      </c>
      <c r="C47" s="79" t="s">
        <v>48</v>
      </c>
      <c r="D47" s="71">
        <v>9</v>
      </c>
    </row>
    <row r="48" spans="1:4" ht="45" x14ac:dyDescent="0.25">
      <c r="A48" s="72" t="s">
        <v>3</v>
      </c>
      <c r="B48" s="85" t="s">
        <v>251</v>
      </c>
      <c r="C48" s="79" t="s">
        <v>108</v>
      </c>
      <c r="D48" s="71">
        <v>76</v>
      </c>
    </row>
    <row r="49" spans="1:4" ht="60" x14ac:dyDescent="0.25">
      <c r="A49" s="72" t="s">
        <v>3</v>
      </c>
      <c r="B49" s="85" t="s">
        <v>252</v>
      </c>
      <c r="C49" s="79" t="s">
        <v>108</v>
      </c>
      <c r="D49" s="71">
        <v>32</v>
      </c>
    </row>
    <row r="50" spans="1:4" ht="45" x14ac:dyDescent="0.25">
      <c r="A50" s="72" t="s">
        <v>3</v>
      </c>
      <c r="B50" s="85" t="s">
        <v>249</v>
      </c>
      <c r="C50" s="79" t="s">
        <v>108</v>
      </c>
      <c r="D50" s="71">
        <v>2</v>
      </c>
    </row>
    <row r="51" spans="1:4" ht="45" x14ac:dyDescent="0.25">
      <c r="A51" s="72" t="s">
        <v>3</v>
      </c>
      <c r="B51" s="85" t="s">
        <v>250</v>
      </c>
      <c r="C51" s="79" t="s">
        <v>108</v>
      </c>
      <c r="D51" s="71">
        <v>4</v>
      </c>
    </row>
    <row r="52" spans="1:4" ht="45" x14ac:dyDescent="0.25">
      <c r="A52" s="72" t="s">
        <v>3</v>
      </c>
      <c r="B52" s="85" t="s">
        <v>335</v>
      </c>
      <c r="C52" s="79" t="s">
        <v>48</v>
      </c>
      <c r="D52" s="71">
        <v>4</v>
      </c>
    </row>
    <row r="53" spans="1:4" ht="60" x14ac:dyDescent="0.25">
      <c r="A53" s="72" t="s">
        <v>293</v>
      </c>
      <c r="B53" s="80" t="s">
        <v>136</v>
      </c>
      <c r="C53" s="76" t="s">
        <v>48</v>
      </c>
      <c r="D53" s="71">
        <v>5</v>
      </c>
    </row>
    <row r="54" spans="1:4" ht="60" x14ac:dyDescent="0.25">
      <c r="A54" s="72" t="s">
        <v>293</v>
      </c>
      <c r="B54" s="80" t="s">
        <v>257</v>
      </c>
      <c r="C54" s="76" t="s">
        <v>48</v>
      </c>
      <c r="D54" s="71">
        <v>24</v>
      </c>
    </row>
    <row r="55" spans="1:4" ht="60" x14ac:dyDescent="0.25">
      <c r="A55" s="72" t="s">
        <v>293</v>
      </c>
      <c r="B55" s="80" t="s">
        <v>294</v>
      </c>
      <c r="C55" s="76" t="s">
        <v>48</v>
      </c>
      <c r="D55" s="71">
        <v>30</v>
      </c>
    </row>
    <row r="56" spans="1:4" ht="60" x14ac:dyDescent="0.25">
      <c r="A56" s="72" t="s">
        <v>293</v>
      </c>
      <c r="B56" s="80" t="s">
        <v>314</v>
      </c>
      <c r="C56" s="76" t="s">
        <v>48</v>
      </c>
      <c r="D56" s="71">
        <v>16</v>
      </c>
    </row>
    <row r="57" spans="1:4" ht="60" x14ac:dyDescent="0.25">
      <c r="A57" s="72" t="s">
        <v>126</v>
      </c>
      <c r="B57" s="81" t="s">
        <v>129</v>
      </c>
      <c r="C57" s="82" t="s">
        <v>33</v>
      </c>
      <c r="D57" s="71">
        <v>115</v>
      </c>
    </row>
    <row r="58" spans="1:4" ht="30" x14ac:dyDescent="0.25">
      <c r="A58" s="69" t="s">
        <v>2</v>
      </c>
      <c r="B58" s="75" t="s">
        <v>162</v>
      </c>
      <c r="C58" s="76" t="s">
        <v>45</v>
      </c>
      <c r="D58" s="86">
        <v>38000</v>
      </c>
    </row>
    <row r="59" spans="1:4" ht="45" customHeight="1" x14ac:dyDescent="0.25">
      <c r="A59" s="72" t="s">
        <v>184</v>
      </c>
      <c r="B59" s="87" t="s">
        <v>172</v>
      </c>
      <c r="C59" s="84" t="s">
        <v>46</v>
      </c>
      <c r="D59" s="86">
        <v>108</v>
      </c>
    </row>
    <row r="60" spans="1:4" ht="30" x14ac:dyDescent="0.25">
      <c r="A60" s="85" t="s">
        <v>244</v>
      </c>
      <c r="B60" s="88" t="s">
        <v>245</v>
      </c>
      <c r="C60" s="84" t="s">
        <v>43</v>
      </c>
      <c r="D60" s="86">
        <v>11</v>
      </c>
    </row>
    <row r="61" spans="1:4" ht="43.5" customHeight="1" x14ac:dyDescent="0.25">
      <c r="A61" s="85" t="s">
        <v>18</v>
      </c>
      <c r="B61" s="85" t="s">
        <v>20</v>
      </c>
      <c r="C61" s="79" t="s">
        <v>48</v>
      </c>
      <c r="D61" s="71">
        <v>9</v>
      </c>
    </row>
    <row r="62" spans="1:4" ht="43.5" customHeight="1" x14ac:dyDescent="0.25">
      <c r="A62" s="85" t="s">
        <v>293</v>
      </c>
      <c r="B62" s="85" t="s">
        <v>315</v>
      </c>
      <c r="C62" s="79" t="s">
        <v>48</v>
      </c>
      <c r="D62" s="71">
        <v>1</v>
      </c>
    </row>
    <row r="63" spans="1:4" ht="60" x14ac:dyDescent="0.25">
      <c r="A63" s="85" t="s">
        <v>293</v>
      </c>
      <c r="B63" s="85" t="s">
        <v>316</v>
      </c>
      <c r="C63" s="76" t="s">
        <v>48</v>
      </c>
      <c r="D63" s="71">
        <v>2</v>
      </c>
    </row>
    <row r="64" spans="1:4" ht="60" x14ac:dyDescent="0.25">
      <c r="A64" s="85" t="s">
        <v>293</v>
      </c>
      <c r="B64" s="85" t="s">
        <v>317</v>
      </c>
      <c r="C64" s="76" t="s">
        <v>48</v>
      </c>
      <c r="D64" s="71">
        <v>2</v>
      </c>
    </row>
    <row r="65" spans="1:4" ht="60" x14ac:dyDescent="0.25">
      <c r="A65" s="85" t="s">
        <v>293</v>
      </c>
      <c r="B65" s="85" t="s">
        <v>318</v>
      </c>
      <c r="C65" s="76" t="s">
        <v>48</v>
      </c>
      <c r="D65" s="71">
        <v>2</v>
      </c>
    </row>
    <row r="66" spans="1:4" ht="60" x14ac:dyDescent="0.25">
      <c r="A66" s="85" t="s">
        <v>293</v>
      </c>
      <c r="B66" s="85" t="s">
        <v>319</v>
      </c>
      <c r="C66" s="76" t="s">
        <v>48</v>
      </c>
      <c r="D66" s="71">
        <v>3</v>
      </c>
    </row>
    <row r="67" spans="1:4" ht="60" x14ac:dyDescent="0.25">
      <c r="A67" s="85" t="s">
        <v>293</v>
      </c>
      <c r="B67" s="85" t="s">
        <v>320</v>
      </c>
      <c r="C67" s="76" t="s">
        <v>48</v>
      </c>
      <c r="D67" s="71">
        <v>2</v>
      </c>
    </row>
    <row r="68" spans="1:4" ht="60" x14ac:dyDescent="0.25">
      <c r="A68" s="85" t="s">
        <v>293</v>
      </c>
      <c r="B68" s="85" t="s">
        <v>321</v>
      </c>
      <c r="C68" s="76" t="s">
        <v>48</v>
      </c>
      <c r="D68" s="71">
        <v>1</v>
      </c>
    </row>
    <row r="69" spans="1:4" ht="60" x14ac:dyDescent="0.25">
      <c r="A69" s="81" t="s">
        <v>293</v>
      </c>
      <c r="B69" s="94" t="s">
        <v>267</v>
      </c>
      <c r="C69" s="76" t="s">
        <v>48</v>
      </c>
      <c r="D69" s="71">
        <v>1</v>
      </c>
    </row>
    <row r="70" spans="1:4" ht="75" x14ac:dyDescent="0.25">
      <c r="A70" s="81" t="s">
        <v>360</v>
      </c>
      <c r="B70" s="94" t="s">
        <v>361</v>
      </c>
      <c r="C70" s="76" t="s">
        <v>48</v>
      </c>
      <c r="D70" s="71">
        <v>5</v>
      </c>
    </row>
    <row r="71" spans="1:4" ht="75" x14ac:dyDescent="0.25">
      <c r="A71" s="81" t="s">
        <v>360</v>
      </c>
      <c r="B71" s="94" t="s">
        <v>362</v>
      </c>
      <c r="C71" s="76" t="s">
        <v>48</v>
      </c>
      <c r="D71" s="71">
        <v>2</v>
      </c>
    </row>
    <row r="72" spans="1:4" ht="75" x14ac:dyDescent="0.25">
      <c r="A72" s="81" t="s">
        <v>360</v>
      </c>
      <c r="B72" s="94" t="s">
        <v>363</v>
      </c>
      <c r="C72" s="76" t="s">
        <v>48</v>
      </c>
      <c r="D72" s="71">
        <v>1</v>
      </c>
    </row>
    <row r="73" spans="1:4" ht="30" x14ac:dyDescent="0.25">
      <c r="A73" s="222" t="s">
        <v>350</v>
      </c>
      <c r="B73" s="222" t="s">
        <v>349</v>
      </c>
      <c r="C73" s="93" t="s">
        <v>48</v>
      </c>
      <c r="D73" s="71">
        <v>432</v>
      </c>
    </row>
    <row r="74" spans="1:4" ht="30" x14ac:dyDescent="0.25">
      <c r="A74" s="228" t="s">
        <v>155</v>
      </c>
      <c r="B74" s="222" t="s">
        <v>353</v>
      </c>
      <c r="C74" s="229" t="s">
        <v>128</v>
      </c>
      <c r="D74" s="71">
        <v>336</v>
      </c>
    </row>
    <row r="75" spans="1:4" ht="30" x14ac:dyDescent="0.25">
      <c r="A75" s="85" t="s">
        <v>133</v>
      </c>
      <c r="B75" s="72" t="s">
        <v>34</v>
      </c>
      <c r="C75" s="82" t="s">
        <v>43</v>
      </c>
      <c r="D75" s="71">
        <v>148</v>
      </c>
    </row>
    <row r="76" spans="1:4" ht="45" x14ac:dyDescent="0.25">
      <c r="A76" s="69" t="s">
        <v>3</v>
      </c>
      <c r="B76" s="75" t="s">
        <v>213</v>
      </c>
      <c r="C76" s="76" t="s">
        <v>46</v>
      </c>
      <c r="D76" s="83">
        <v>15</v>
      </c>
    </row>
    <row r="77" spans="1:4" ht="30" x14ac:dyDescent="0.25">
      <c r="A77" s="69" t="s">
        <v>5</v>
      </c>
      <c r="B77" s="89" t="s">
        <v>191</v>
      </c>
      <c r="C77" s="84" t="s">
        <v>43</v>
      </c>
      <c r="D77" s="83">
        <v>157</v>
      </c>
    </row>
    <row r="78" spans="1:4" ht="30" x14ac:dyDescent="0.25">
      <c r="A78" s="69" t="s">
        <v>5</v>
      </c>
      <c r="B78" s="89" t="s">
        <v>241</v>
      </c>
      <c r="C78" s="84" t="s">
        <v>43</v>
      </c>
      <c r="D78" s="83">
        <v>73</v>
      </c>
    </row>
    <row r="79" spans="1:4" ht="30" x14ac:dyDescent="0.25">
      <c r="A79" s="72" t="s">
        <v>5</v>
      </c>
      <c r="B79" s="81" t="s">
        <v>242</v>
      </c>
      <c r="C79" s="82" t="s">
        <v>43</v>
      </c>
      <c r="D79" s="71">
        <v>1</v>
      </c>
    </row>
    <row r="80" spans="1:4" ht="30" x14ac:dyDescent="0.25">
      <c r="A80" s="72" t="s">
        <v>5</v>
      </c>
      <c r="B80" s="81" t="s">
        <v>36</v>
      </c>
      <c r="C80" s="82" t="s">
        <v>43</v>
      </c>
      <c r="D80" s="71">
        <v>20</v>
      </c>
    </row>
    <row r="81" spans="1:4" ht="46.5" customHeight="1" x14ac:dyDescent="0.25">
      <c r="A81" s="69" t="s">
        <v>31</v>
      </c>
      <c r="B81" s="75" t="s">
        <v>205</v>
      </c>
      <c r="C81" s="76" t="s">
        <v>37</v>
      </c>
      <c r="D81" s="83">
        <v>17</v>
      </c>
    </row>
    <row r="82" spans="1:4" ht="41.25" customHeight="1" x14ac:dyDescent="0.25">
      <c r="A82" s="72" t="s">
        <v>5</v>
      </c>
      <c r="B82" s="72" t="s">
        <v>111</v>
      </c>
      <c r="C82" s="12" t="s">
        <v>46</v>
      </c>
      <c r="D82" s="71">
        <v>25</v>
      </c>
    </row>
    <row r="83" spans="1:4" ht="45" x14ac:dyDescent="0.25">
      <c r="A83" s="72" t="s">
        <v>3</v>
      </c>
      <c r="B83" s="72" t="s">
        <v>29</v>
      </c>
      <c r="C83" s="12" t="s">
        <v>48</v>
      </c>
      <c r="D83" s="71">
        <v>75</v>
      </c>
    </row>
    <row r="84" spans="1:4" ht="45" x14ac:dyDescent="0.25">
      <c r="A84" s="72" t="s">
        <v>5</v>
      </c>
      <c r="B84" s="72" t="s">
        <v>337</v>
      </c>
      <c r="C84" s="12" t="s">
        <v>43</v>
      </c>
      <c r="D84" s="71">
        <v>10</v>
      </c>
    </row>
    <row r="85" spans="1:4" ht="45" x14ac:dyDescent="0.25">
      <c r="A85" s="72" t="s">
        <v>3</v>
      </c>
      <c r="B85" s="72" t="s">
        <v>27</v>
      </c>
      <c r="C85" s="12" t="s">
        <v>48</v>
      </c>
      <c r="D85" s="71">
        <v>20</v>
      </c>
    </row>
    <row r="86" spans="1:4" ht="45" x14ac:dyDescent="0.25">
      <c r="A86" s="72" t="s">
        <v>3</v>
      </c>
      <c r="B86" s="72" t="s">
        <v>28</v>
      </c>
      <c r="C86" s="12" t="s">
        <v>48</v>
      </c>
      <c r="D86" s="71">
        <v>8</v>
      </c>
    </row>
    <row r="87" spans="1:4" ht="60.75" customHeight="1" x14ac:dyDescent="0.25">
      <c r="A87" s="72" t="s">
        <v>3</v>
      </c>
      <c r="B87" s="72" t="s">
        <v>109</v>
      </c>
      <c r="C87" s="12" t="s">
        <v>108</v>
      </c>
      <c r="D87" s="71">
        <v>41</v>
      </c>
    </row>
    <row r="88" spans="1:4" ht="42.75" customHeight="1" x14ac:dyDescent="0.25">
      <c r="A88" s="69" t="s">
        <v>3</v>
      </c>
      <c r="B88" s="90" t="s">
        <v>159</v>
      </c>
      <c r="C88" s="76" t="s">
        <v>108</v>
      </c>
      <c r="D88" s="83">
        <v>12</v>
      </c>
    </row>
    <row r="89" spans="1:4" ht="42.75" customHeight="1" x14ac:dyDescent="0.25">
      <c r="A89" s="69" t="s">
        <v>3</v>
      </c>
      <c r="B89" s="90" t="s">
        <v>297</v>
      </c>
      <c r="C89" s="76" t="s">
        <v>108</v>
      </c>
      <c r="D89" s="83">
        <v>100</v>
      </c>
    </row>
    <row r="90" spans="1:4" ht="48.75" customHeight="1" x14ac:dyDescent="0.25">
      <c r="A90" s="69" t="s">
        <v>2</v>
      </c>
      <c r="B90" s="26" t="s">
        <v>214</v>
      </c>
      <c r="C90" s="84" t="s">
        <v>45</v>
      </c>
      <c r="D90" s="83">
        <v>2500</v>
      </c>
    </row>
    <row r="91" spans="1:4" ht="32.25" customHeight="1" x14ac:dyDescent="0.25">
      <c r="A91" s="69" t="s">
        <v>2</v>
      </c>
      <c r="B91" s="72" t="s">
        <v>105</v>
      </c>
      <c r="C91" s="79" t="s">
        <v>33</v>
      </c>
      <c r="D91" s="71">
        <v>5</v>
      </c>
    </row>
    <row r="92" spans="1:4" ht="60" x14ac:dyDescent="0.25">
      <c r="A92" s="72" t="s">
        <v>293</v>
      </c>
      <c r="B92" s="80" t="s">
        <v>137</v>
      </c>
      <c r="C92" s="76" t="s">
        <v>48</v>
      </c>
      <c r="D92" s="91">
        <v>1</v>
      </c>
    </row>
    <row r="93" spans="1:4" ht="60" x14ac:dyDescent="0.25">
      <c r="A93" s="72" t="s">
        <v>293</v>
      </c>
      <c r="B93" s="80" t="s">
        <v>138</v>
      </c>
      <c r="C93" s="76" t="s">
        <v>48</v>
      </c>
      <c r="D93" s="91">
        <v>2</v>
      </c>
    </row>
    <row r="94" spans="1:4" ht="60" x14ac:dyDescent="0.25">
      <c r="A94" s="72" t="s">
        <v>293</v>
      </c>
      <c r="B94" s="80" t="s">
        <v>139</v>
      </c>
      <c r="C94" s="76" t="s">
        <v>48</v>
      </c>
      <c r="D94" s="91">
        <v>1</v>
      </c>
    </row>
    <row r="95" spans="1:4" ht="60" x14ac:dyDescent="0.25">
      <c r="A95" s="72" t="s">
        <v>293</v>
      </c>
      <c r="B95" s="80" t="s">
        <v>140</v>
      </c>
      <c r="C95" s="76" t="s">
        <v>48</v>
      </c>
      <c r="D95" s="91">
        <v>2</v>
      </c>
    </row>
    <row r="96" spans="1:4" ht="60" x14ac:dyDescent="0.25">
      <c r="A96" s="72" t="s">
        <v>293</v>
      </c>
      <c r="B96" s="80" t="s">
        <v>141</v>
      </c>
      <c r="C96" s="76" t="s">
        <v>48</v>
      </c>
      <c r="D96" s="91">
        <v>4</v>
      </c>
    </row>
    <row r="97" spans="1:5" ht="60" x14ac:dyDescent="0.25">
      <c r="A97" s="72" t="s">
        <v>293</v>
      </c>
      <c r="B97" s="80" t="s">
        <v>142</v>
      </c>
      <c r="C97" s="76" t="s">
        <v>48</v>
      </c>
      <c r="D97" s="91">
        <v>3</v>
      </c>
    </row>
    <row r="98" spans="1:5" ht="60" x14ac:dyDescent="0.25">
      <c r="A98" s="72" t="s">
        <v>293</v>
      </c>
      <c r="B98" s="92" t="s">
        <v>166</v>
      </c>
      <c r="C98" s="76" t="s">
        <v>48</v>
      </c>
      <c r="D98" s="91">
        <v>1</v>
      </c>
    </row>
    <row r="99" spans="1:5" ht="40.5" customHeight="1" x14ac:dyDescent="0.25">
      <c r="A99" s="69">
        <v>2301400</v>
      </c>
      <c r="B99" s="75" t="s">
        <v>173</v>
      </c>
      <c r="C99" s="93" t="s">
        <v>175</v>
      </c>
      <c r="D99" s="91">
        <v>21</v>
      </c>
      <c r="E99" s="4" t="s">
        <v>305</v>
      </c>
    </row>
    <row r="100" spans="1:5" ht="40.5" customHeight="1" x14ac:dyDescent="0.25">
      <c r="A100" s="69">
        <v>2301401</v>
      </c>
      <c r="B100" s="75" t="s">
        <v>173</v>
      </c>
      <c r="C100" s="93" t="s">
        <v>175</v>
      </c>
      <c r="D100" s="91">
        <v>14</v>
      </c>
      <c r="E100" s="4" t="s">
        <v>306</v>
      </c>
    </row>
    <row r="101" spans="1:5" ht="46.5" customHeight="1" x14ac:dyDescent="0.25">
      <c r="A101" s="69">
        <v>2301400</v>
      </c>
      <c r="B101" s="75" t="s">
        <v>174</v>
      </c>
      <c r="C101" s="93" t="s">
        <v>175</v>
      </c>
      <c r="D101" s="91">
        <v>21</v>
      </c>
      <c r="E101" s="4" t="s">
        <v>305</v>
      </c>
    </row>
    <row r="102" spans="1:5" ht="46.5" customHeight="1" x14ac:dyDescent="0.25">
      <c r="A102" s="69">
        <v>2301401</v>
      </c>
      <c r="B102" s="75" t="s">
        <v>174</v>
      </c>
      <c r="C102" s="93" t="s">
        <v>175</v>
      </c>
      <c r="D102" s="91">
        <v>11</v>
      </c>
      <c r="E102" s="4" t="s">
        <v>306</v>
      </c>
    </row>
    <row r="103" spans="1:5" ht="49.5" customHeight="1" x14ac:dyDescent="0.25">
      <c r="A103" s="69">
        <v>2301400</v>
      </c>
      <c r="B103" s="75" t="s">
        <v>177</v>
      </c>
      <c r="C103" s="93" t="s">
        <v>175</v>
      </c>
      <c r="D103" s="91">
        <v>30</v>
      </c>
      <c r="E103" s="4" t="s">
        <v>305</v>
      </c>
    </row>
    <row r="104" spans="1:5" ht="49.5" customHeight="1" x14ac:dyDescent="0.25">
      <c r="A104" s="69">
        <v>2301400</v>
      </c>
      <c r="B104" s="75" t="s">
        <v>177</v>
      </c>
      <c r="C104" s="93" t="s">
        <v>175</v>
      </c>
      <c r="D104" s="91">
        <v>17</v>
      </c>
      <c r="E104" s="4" t="s">
        <v>306</v>
      </c>
    </row>
    <row r="105" spans="1:5" ht="35.25" customHeight="1" x14ac:dyDescent="0.25">
      <c r="A105" s="69">
        <v>2301400</v>
      </c>
      <c r="B105" s="89" t="s">
        <v>255</v>
      </c>
      <c r="C105" s="93" t="s">
        <v>256</v>
      </c>
      <c r="D105" s="91">
        <v>35</v>
      </c>
      <c r="E105" s="4" t="s">
        <v>305</v>
      </c>
    </row>
    <row r="106" spans="1:5" ht="60" x14ac:dyDescent="0.25">
      <c r="A106" s="69">
        <v>2301400</v>
      </c>
      <c r="B106" s="89" t="s">
        <v>307</v>
      </c>
      <c r="C106" s="93" t="s">
        <v>48</v>
      </c>
      <c r="D106" s="91">
        <v>4</v>
      </c>
      <c r="E106" s="4" t="s">
        <v>305</v>
      </c>
    </row>
    <row r="107" spans="1:5" ht="45" x14ac:dyDescent="0.25">
      <c r="A107" s="69">
        <v>2301400</v>
      </c>
      <c r="B107" s="89" t="s">
        <v>308</v>
      </c>
      <c r="C107" s="93" t="s">
        <v>48</v>
      </c>
      <c r="D107" s="91">
        <v>7</v>
      </c>
      <c r="E107" s="4" t="s">
        <v>305</v>
      </c>
    </row>
    <row r="108" spans="1:5" ht="41.25" customHeight="1" x14ac:dyDescent="0.25">
      <c r="A108" s="72" t="s">
        <v>3</v>
      </c>
      <c r="B108" s="85" t="s">
        <v>12</v>
      </c>
      <c r="C108" s="12" t="s">
        <v>48</v>
      </c>
      <c r="D108" s="71">
        <v>25</v>
      </c>
    </row>
    <row r="109" spans="1:5" ht="44.25" customHeight="1" x14ac:dyDescent="0.25">
      <c r="A109" s="72" t="s">
        <v>3</v>
      </c>
      <c r="B109" s="72" t="s">
        <v>11</v>
      </c>
      <c r="C109" s="12" t="s">
        <v>48</v>
      </c>
      <c r="D109" s="71">
        <v>10</v>
      </c>
    </row>
    <row r="110" spans="1:5" ht="30.75" customHeight="1" x14ac:dyDescent="0.25">
      <c r="A110" s="72" t="s">
        <v>3</v>
      </c>
      <c r="B110" s="72" t="s">
        <v>8</v>
      </c>
      <c r="C110" s="12" t="s">
        <v>48</v>
      </c>
      <c r="D110" s="71">
        <v>4</v>
      </c>
    </row>
    <row r="111" spans="1:5" ht="45" x14ac:dyDescent="0.25">
      <c r="A111" s="72" t="s">
        <v>3</v>
      </c>
      <c r="B111" s="81" t="s">
        <v>9</v>
      </c>
      <c r="C111" s="82" t="s">
        <v>48</v>
      </c>
      <c r="D111" s="71">
        <v>1</v>
      </c>
    </row>
    <row r="112" spans="1:5" ht="45" x14ac:dyDescent="0.25">
      <c r="A112" s="72" t="s">
        <v>3</v>
      </c>
      <c r="B112" s="75" t="s">
        <v>215</v>
      </c>
      <c r="C112" s="76" t="s">
        <v>48</v>
      </c>
      <c r="D112" s="83">
        <v>15</v>
      </c>
    </row>
    <row r="113" spans="1:4" ht="45" x14ac:dyDescent="0.25">
      <c r="A113" s="72" t="s">
        <v>3</v>
      </c>
      <c r="B113" s="85" t="s">
        <v>10</v>
      </c>
      <c r="C113" s="79" t="s">
        <v>48</v>
      </c>
      <c r="D113" s="71">
        <v>1</v>
      </c>
    </row>
    <row r="114" spans="1:4" ht="45" x14ac:dyDescent="0.25">
      <c r="A114" s="72" t="s">
        <v>3</v>
      </c>
      <c r="B114" s="72" t="s">
        <v>13</v>
      </c>
      <c r="C114" s="12" t="s">
        <v>48</v>
      </c>
      <c r="D114" s="71">
        <v>1</v>
      </c>
    </row>
    <row r="115" spans="1:4" ht="45" x14ac:dyDescent="0.25">
      <c r="A115" s="72" t="s">
        <v>3</v>
      </c>
      <c r="B115" s="72" t="s">
        <v>14</v>
      </c>
      <c r="C115" s="12" t="s">
        <v>48</v>
      </c>
      <c r="D115" s="71">
        <v>1</v>
      </c>
    </row>
    <row r="116" spans="1:4" ht="45" x14ac:dyDescent="0.25">
      <c r="A116" s="72" t="s">
        <v>3</v>
      </c>
      <c r="B116" s="72" t="s">
        <v>15</v>
      </c>
      <c r="C116" s="12" t="s">
        <v>48</v>
      </c>
      <c r="D116" s="71">
        <v>2</v>
      </c>
    </row>
    <row r="117" spans="1:4" ht="45" x14ac:dyDescent="0.25">
      <c r="A117" s="72" t="s">
        <v>3</v>
      </c>
      <c r="B117" s="72" t="s">
        <v>16</v>
      </c>
      <c r="C117" s="12" t="s">
        <v>48</v>
      </c>
      <c r="D117" s="71">
        <v>1</v>
      </c>
    </row>
    <row r="118" spans="1:4" ht="30" x14ac:dyDescent="0.25">
      <c r="A118" s="72" t="s">
        <v>182</v>
      </c>
      <c r="B118" s="72" t="s">
        <v>176</v>
      </c>
      <c r="C118" s="12" t="s">
        <v>43</v>
      </c>
      <c r="D118" s="71">
        <v>49</v>
      </c>
    </row>
    <row r="119" spans="1:4" ht="60" x14ac:dyDescent="0.25">
      <c r="A119" s="72" t="s">
        <v>3</v>
      </c>
      <c r="B119" s="72" t="s">
        <v>328</v>
      </c>
      <c r="C119" s="12" t="s">
        <v>49</v>
      </c>
      <c r="D119" s="71">
        <v>2</v>
      </c>
    </row>
    <row r="120" spans="1:4" ht="48.75" customHeight="1" x14ac:dyDescent="0.25">
      <c r="A120" s="72" t="s">
        <v>3</v>
      </c>
      <c r="B120" s="72" t="s">
        <v>7</v>
      </c>
      <c r="C120" s="12" t="s">
        <v>49</v>
      </c>
      <c r="D120" s="71">
        <v>1</v>
      </c>
    </row>
    <row r="121" spans="1:4" ht="48" customHeight="1" x14ac:dyDescent="0.25">
      <c r="A121" s="72" t="s">
        <v>3</v>
      </c>
      <c r="B121" s="80" t="s">
        <v>143</v>
      </c>
      <c r="C121" s="76" t="s">
        <v>48</v>
      </c>
      <c r="D121" s="71">
        <v>10</v>
      </c>
    </row>
    <row r="122" spans="1:4" ht="41.25" customHeight="1" x14ac:dyDescent="0.25">
      <c r="A122" s="72" t="s">
        <v>3</v>
      </c>
      <c r="B122" s="80" t="s">
        <v>144</v>
      </c>
      <c r="C122" s="76" t="s">
        <v>48</v>
      </c>
      <c r="D122" s="71">
        <v>66</v>
      </c>
    </row>
    <row r="123" spans="1:4" ht="68.25" customHeight="1" x14ac:dyDescent="0.25">
      <c r="A123" s="72" t="s">
        <v>3</v>
      </c>
      <c r="B123" s="80" t="s">
        <v>145</v>
      </c>
      <c r="C123" s="76" t="s">
        <v>108</v>
      </c>
      <c r="D123" s="71">
        <v>24</v>
      </c>
    </row>
    <row r="124" spans="1:4" ht="77.25" customHeight="1" x14ac:dyDescent="0.25">
      <c r="A124" s="72" t="s">
        <v>3</v>
      </c>
      <c r="B124" s="80" t="s">
        <v>146</v>
      </c>
      <c r="C124" s="76" t="s">
        <v>108</v>
      </c>
      <c r="D124" s="71">
        <v>18</v>
      </c>
    </row>
    <row r="125" spans="1:4" ht="33.75" customHeight="1" x14ac:dyDescent="0.25">
      <c r="A125" s="72" t="s">
        <v>3</v>
      </c>
      <c r="B125" s="94" t="s">
        <v>147</v>
      </c>
      <c r="C125" s="95" t="s">
        <v>48</v>
      </c>
      <c r="D125" s="96">
        <v>5</v>
      </c>
    </row>
    <row r="126" spans="1:4" ht="40.5" customHeight="1" x14ac:dyDescent="0.25">
      <c r="A126" s="72" t="s">
        <v>3</v>
      </c>
      <c r="B126" s="75" t="s">
        <v>216</v>
      </c>
      <c r="C126" s="97" t="s">
        <v>108</v>
      </c>
      <c r="D126" s="91">
        <v>10</v>
      </c>
    </row>
    <row r="127" spans="1:4" ht="36" customHeight="1" x14ac:dyDescent="0.25">
      <c r="A127" s="72" t="s">
        <v>3</v>
      </c>
      <c r="B127" s="75" t="s">
        <v>217</v>
      </c>
      <c r="C127" s="97" t="s">
        <v>108</v>
      </c>
      <c r="D127" s="91">
        <v>10</v>
      </c>
    </row>
    <row r="128" spans="1:4" ht="36.75" customHeight="1" x14ac:dyDescent="0.25">
      <c r="A128" s="72" t="s">
        <v>3</v>
      </c>
      <c r="B128" s="75" t="s">
        <v>218</v>
      </c>
      <c r="C128" s="97" t="s">
        <v>108</v>
      </c>
      <c r="D128" s="91">
        <v>6</v>
      </c>
    </row>
    <row r="129" spans="1:4" ht="36" customHeight="1" x14ac:dyDescent="0.25">
      <c r="A129" s="72" t="s">
        <v>3</v>
      </c>
      <c r="B129" s="75" t="s">
        <v>219</v>
      </c>
      <c r="C129" s="97" t="s">
        <v>108</v>
      </c>
      <c r="D129" s="91">
        <v>16</v>
      </c>
    </row>
    <row r="130" spans="1:4" ht="31.5" customHeight="1" x14ac:dyDescent="0.25">
      <c r="A130" s="72" t="s">
        <v>3</v>
      </c>
      <c r="B130" s="75" t="s">
        <v>220</v>
      </c>
      <c r="C130" s="97" t="s">
        <v>48</v>
      </c>
      <c r="D130" s="91">
        <v>40</v>
      </c>
    </row>
    <row r="131" spans="1:4" ht="40.5" customHeight="1" x14ac:dyDescent="0.25">
      <c r="A131" s="81" t="s">
        <v>3</v>
      </c>
      <c r="B131" s="72" t="s">
        <v>134</v>
      </c>
      <c r="C131" s="98" t="s">
        <v>81</v>
      </c>
      <c r="D131" s="99">
        <v>630</v>
      </c>
    </row>
    <row r="132" spans="1:4" ht="40.5" customHeight="1" x14ac:dyDescent="0.25">
      <c r="A132" s="81" t="s">
        <v>3</v>
      </c>
      <c r="B132" s="72" t="s">
        <v>134</v>
      </c>
      <c r="C132" s="12" t="s">
        <v>43</v>
      </c>
      <c r="D132" s="100">
        <v>2</v>
      </c>
    </row>
    <row r="133" spans="1:4" ht="41.25" customHeight="1" x14ac:dyDescent="0.25">
      <c r="A133" s="69" t="s">
        <v>5</v>
      </c>
      <c r="B133" s="75" t="s">
        <v>221</v>
      </c>
      <c r="C133" s="76" t="s">
        <v>43</v>
      </c>
      <c r="D133" s="100">
        <v>2</v>
      </c>
    </row>
    <row r="134" spans="1:4" ht="30" x14ac:dyDescent="0.25">
      <c r="A134" s="72" t="s">
        <v>5</v>
      </c>
      <c r="B134" s="72" t="s">
        <v>107</v>
      </c>
      <c r="C134" s="12" t="s">
        <v>46</v>
      </c>
      <c r="D134" s="71">
        <v>9</v>
      </c>
    </row>
    <row r="135" spans="1:4" ht="45" x14ac:dyDescent="0.25">
      <c r="A135" s="69" t="s">
        <v>3</v>
      </c>
      <c r="B135" s="72" t="s">
        <v>243</v>
      </c>
      <c r="C135" s="12" t="s">
        <v>46</v>
      </c>
      <c r="D135" s="83">
        <v>6</v>
      </c>
    </row>
    <row r="136" spans="1:4" ht="75" x14ac:dyDescent="0.25">
      <c r="A136" s="69" t="s">
        <v>155</v>
      </c>
      <c r="B136" s="75" t="s">
        <v>222</v>
      </c>
      <c r="C136" s="76" t="s">
        <v>54</v>
      </c>
      <c r="D136" s="83">
        <v>1083</v>
      </c>
    </row>
    <row r="137" spans="1:4" ht="30" x14ac:dyDescent="0.25">
      <c r="A137" s="72" t="s">
        <v>2</v>
      </c>
      <c r="B137" s="85" t="s">
        <v>181</v>
      </c>
      <c r="C137" s="79" t="s">
        <v>45</v>
      </c>
      <c r="D137" s="71">
        <v>8000</v>
      </c>
    </row>
    <row r="138" spans="1:4" ht="60" x14ac:dyDescent="0.25">
      <c r="A138" s="72" t="s">
        <v>2</v>
      </c>
      <c r="B138" s="101" t="s">
        <v>192</v>
      </c>
      <c r="C138" s="95" t="s">
        <v>45</v>
      </c>
      <c r="D138" s="83">
        <v>328000</v>
      </c>
    </row>
    <row r="139" spans="1:4" ht="36.75" customHeight="1" x14ac:dyDescent="0.25">
      <c r="A139" s="69" t="s">
        <v>223</v>
      </c>
      <c r="B139" s="75" t="s">
        <v>207</v>
      </c>
      <c r="C139" s="76" t="s">
        <v>32</v>
      </c>
      <c r="D139" s="83">
        <v>600</v>
      </c>
    </row>
    <row r="140" spans="1:4" ht="37.5" customHeight="1" x14ac:dyDescent="0.25">
      <c r="A140" s="69" t="s">
        <v>223</v>
      </c>
      <c r="B140" s="75" t="s">
        <v>207</v>
      </c>
      <c r="C140" s="76" t="s">
        <v>43</v>
      </c>
      <c r="D140" s="83">
        <v>15</v>
      </c>
    </row>
    <row r="141" spans="1:4" ht="35.25" customHeight="1" x14ac:dyDescent="0.25">
      <c r="A141" s="69" t="s">
        <v>223</v>
      </c>
      <c r="B141" s="75" t="s">
        <v>208</v>
      </c>
      <c r="C141" s="76" t="s">
        <v>32</v>
      </c>
      <c r="D141" s="83">
        <v>3300</v>
      </c>
    </row>
    <row r="142" spans="1:4" ht="32.25" customHeight="1" x14ac:dyDescent="0.25">
      <c r="A142" s="69" t="s">
        <v>223</v>
      </c>
      <c r="B142" s="75" t="s">
        <v>208</v>
      </c>
      <c r="C142" s="84" t="s">
        <v>43</v>
      </c>
      <c r="D142" s="83">
        <v>23</v>
      </c>
    </row>
    <row r="143" spans="1:4" ht="27.75" customHeight="1" x14ac:dyDescent="0.25">
      <c r="A143" s="69" t="s">
        <v>223</v>
      </c>
      <c r="B143" s="75" t="s">
        <v>224</v>
      </c>
      <c r="C143" s="84" t="s">
        <v>43</v>
      </c>
      <c r="D143" s="83">
        <v>3</v>
      </c>
    </row>
    <row r="144" spans="1:4" ht="42.75" customHeight="1" x14ac:dyDescent="0.25">
      <c r="A144" s="72" t="s">
        <v>3</v>
      </c>
      <c r="B144" s="70" t="s">
        <v>296</v>
      </c>
      <c r="C144" s="79" t="s">
        <v>295</v>
      </c>
      <c r="D144" s="71">
        <v>64</v>
      </c>
    </row>
    <row r="145" spans="1:4" ht="42.75" customHeight="1" x14ac:dyDescent="0.25">
      <c r="A145" s="72" t="s">
        <v>3</v>
      </c>
      <c r="B145" s="70" t="s">
        <v>336</v>
      </c>
      <c r="C145" s="79" t="s">
        <v>295</v>
      </c>
      <c r="D145" s="71">
        <v>46</v>
      </c>
    </row>
    <row r="146" spans="1:4" ht="66" customHeight="1" x14ac:dyDescent="0.25">
      <c r="A146" s="72" t="s">
        <v>5</v>
      </c>
      <c r="B146" s="72" t="s">
        <v>206</v>
      </c>
      <c r="C146" s="12" t="s">
        <v>33</v>
      </c>
      <c r="D146" s="71">
        <v>650</v>
      </c>
    </row>
    <row r="147" spans="1:4" ht="36.75" customHeight="1" x14ac:dyDescent="0.25">
      <c r="A147" s="72" t="s">
        <v>2</v>
      </c>
      <c r="B147" s="72" t="s">
        <v>355</v>
      </c>
      <c r="C147" s="12" t="s">
        <v>45</v>
      </c>
      <c r="D147" s="71">
        <v>96000</v>
      </c>
    </row>
    <row r="148" spans="1:4" ht="36.75" customHeight="1" x14ac:dyDescent="0.25">
      <c r="A148" s="72" t="s">
        <v>2</v>
      </c>
      <c r="B148" s="72" t="s">
        <v>356</v>
      </c>
      <c r="C148" s="12" t="s">
        <v>45</v>
      </c>
      <c r="D148" s="71">
        <v>2500</v>
      </c>
    </row>
    <row r="149" spans="1:4" ht="32.25" customHeight="1" x14ac:dyDescent="0.25">
      <c r="A149" s="72" t="s">
        <v>158</v>
      </c>
      <c r="B149" s="72" t="s">
        <v>19</v>
      </c>
      <c r="C149" s="12" t="s">
        <v>48</v>
      </c>
      <c r="D149" s="71">
        <v>10</v>
      </c>
    </row>
    <row r="150" spans="1:4" ht="32.25" customHeight="1" x14ac:dyDescent="0.25">
      <c r="A150" s="72" t="s">
        <v>3</v>
      </c>
      <c r="B150" s="72" t="s">
        <v>354</v>
      </c>
      <c r="C150" s="12" t="s">
        <v>128</v>
      </c>
      <c r="D150" s="71">
        <v>396</v>
      </c>
    </row>
    <row r="151" spans="1:4" ht="36" customHeight="1" x14ac:dyDescent="0.25">
      <c r="A151" s="72" t="s">
        <v>5</v>
      </c>
      <c r="B151" s="72" t="s">
        <v>298</v>
      </c>
      <c r="C151" s="12" t="s">
        <v>54</v>
      </c>
      <c r="D151" s="71">
        <v>1</v>
      </c>
    </row>
    <row r="152" spans="1:4" ht="36.75" customHeight="1" x14ac:dyDescent="0.25">
      <c r="A152" s="69" t="s">
        <v>31</v>
      </c>
      <c r="B152" s="101" t="s">
        <v>189</v>
      </c>
      <c r="C152" s="95" t="s">
        <v>74</v>
      </c>
      <c r="D152" s="83">
        <v>160</v>
      </c>
    </row>
    <row r="153" spans="1:4" ht="27" customHeight="1" x14ac:dyDescent="0.25">
      <c r="A153" s="69">
        <v>2301400</v>
      </c>
      <c r="B153" s="75" t="s">
        <v>193</v>
      </c>
      <c r="C153" s="76" t="s">
        <v>43</v>
      </c>
      <c r="D153" s="83">
        <v>1</v>
      </c>
    </row>
    <row r="154" spans="1:4" ht="60" x14ac:dyDescent="0.25">
      <c r="A154" s="69" t="s">
        <v>3</v>
      </c>
      <c r="B154" s="89" t="s">
        <v>300</v>
      </c>
      <c r="C154" s="84" t="s">
        <v>48</v>
      </c>
      <c r="D154" s="83">
        <v>48</v>
      </c>
    </row>
    <row r="155" spans="1:4" ht="60" x14ac:dyDescent="0.25">
      <c r="A155" s="69" t="s">
        <v>3</v>
      </c>
      <c r="B155" s="89" t="s">
        <v>299</v>
      </c>
      <c r="C155" s="84" t="s">
        <v>48</v>
      </c>
      <c r="D155" s="83">
        <v>48</v>
      </c>
    </row>
    <row r="156" spans="1:4" ht="38.25" customHeight="1" x14ac:dyDescent="0.25">
      <c r="A156" s="72" t="s">
        <v>3</v>
      </c>
      <c r="B156" s="85" t="s">
        <v>17</v>
      </c>
      <c r="C156" s="79" t="s">
        <v>48</v>
      </c>
      <c r="D156" s="71">
        <v>75</v>
      </c>
    </row>
    <row r="157" spans="1:4" ht="38.25" customHeight="1" x14ac:dyDescent="0.25">
      <c r="A157" s="72" t="s">
        <v>3</v>
      </c>
      <c r="B157" s="218" t="s">
        <v>309</v>
      </c>
      <c r="C157" s="79" t="s">
        <v>48</v>
      </c>
      <c r="D157" s="71">
        <v>1</v>
      </c>
    </row>
    <row r="158" spans="1:4" ht="38.25" customHeight="1" x14ac:dyDescent="0.25">
      <c r="A158" s="72" t="s">
        <v>3</v>
      </c>
      <c r="B158" s="218" t="s">
        <v>339</v>
      </c>
      <c r="C158" s="79" t="s">
        <v>48</v>
      </c>
      <c r="D158" s="71">
        <v>2</v>
      </c>
    </row>
    <row r="159" spans="1:4" ht="38.25" customHeight="1" x14ac:dyDescent="0.25">
      <c r="A159" s="72" t="s">
        <v>3</v>
      </c>
      <c r="B159" s="218" t="s">
        <v>310</v>
      </c>
      <c r="C159" s="79" t="s">
        <v>48</v>
      </c>
      <c r="D159" s="71">
        <v>1</v>
      </c>
    </row>
    <row r="160" spans="1:4" ht="38.25" customHeight="1" x14ac:dyDescent="0.25">
      <c r="A160" s="72" t="s">
        <v>3</v>
      </c>
      <c r="B160" s="218" t="s">
        <v>340</v>
      </c>
      <c r="C160" s="79" t="s">
        <v>48</v>
      </c>
      <c r="D160" s="71">
        <v>2</v>
      </c>
    </row>
    <row r="161" spans="1:4" ht="38.25" customHeight="1" x14ac:dyDescent="0.25">
      <c r="A161" s="72" t="s">
        <v>3</v>
      </c>
      <c r="B161" s="218" t="s">
        <v>311</v>
      </c>
      <c r="C161" s="79" t="s">
        <v>48</v>
      </c>
      <c r="D161" s="71">
        <v>1</v>
      </c>
    </row>
    <row r="162" spans="1:4" ht="38.25" customHeight="1" x14ac:dyDescent="0.25">
      <c r="A162" s="72" t="s">
        <v>3</v>
      </c>
      <c r="B162" s="218" t="s">
        <v>312</v>
      </c>
      <c r="C162" s="79" t="s">
        <v>48</v>
      </c>
      <c r="D162" s="71">
        <v>1</v>
      </c>
    </row>
    <row r="163" spans="1:4" ht="37.5" customHeight="1" x14ac:dyDescent="0.25">
      <c r="B163" s="4" t="s">
        <v>62</v>
      </c>
      <c r="C163" s="256" t="s">
        <v>35</v>
      </c>
      <c r="D163" s="256"/>
    </row>
  </sheetData>
  <mergeCells count="7">
    <mergeCell ref="A2:D2"/>
    <mergeCell ref="C163:D163"/>
    <mergeCell ref="C5:D5"/>
    <mergeCell ref="A5:A6"/>
    <mergeCell ref="B5:B6"/>
    <mergeCell ref="A3:D3"/>
    <mergeCell ref="A4:D4"/>
  </mergeCells>
  <pageMargins left="0.39370078740157483" right="0.19685039370078741" top="0.35433070866141736" bottom="0.35433070866141736" header="0.31496062992125984" footer="0.31496062992125984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9"/>
  <sheetViews>
    <sheetView zoomScaleNormal="100" workbookViewId="0">
      <selection activeCell="J14" sqref="J14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205" t="s">
        <v>58</v>
      </c>
    </row>
    <row r="2" spans="1:5" ht="51" customHeight="1" x14ac:dyDescent="0.25">
      <c r="A2" s="239" t="s">
        <v>368</v>
      </c>
      <c r="B2" s="239"/>
      <c r="C2" s="239"/>
      <c r="D2" s="239"/>
      <c r="E2" s="239"/>
    </row>
    <row r="3" spans="1:5" x14ac:dyDescent="0.25">
      <c r="A3" s="240" t="s">
        <v>0</v>
      </c>
      <c r="B3" s="254"/>
      <c r="C3" s="254"/>
      <c r="D3" s="254"/>
      <c r="E3" s="254"/>
    </row>
    <row r="4" spans="1:5" ht="16.5" customHeight="1" x14ac:dyDescent="0.25">
      <c r="A4" s="241" t="s">
        <v>44</v>
      </c>
      <c r="B4" s="241"/>
      <c r="C4" s="241"/>
      <c r="D4" s="241"/>
      <c r="E4" s="241"/>
    </row>
    <row r="5" spans="1:5" s="43" customFormat="1" ht="15" customHeight="1" x14ac:dyDescent="0.2">
      <c r="A5" s="247" t="s">
        <v>50</v>
      </c>
      <c r="B5" s="247" t="s">
        <v>38</v>
      </c>
      <c r="C5" s="245" t="s">
        <v>39</v>
      </c>
      <c r="D5" s="243" t="s">
        <v>41</v>
      </c>
      <c r="E5" s="244"/>
    </row>
    <row r="6" spans="1:5" s="43" customFormat="1" ht="35.25" customHeight="1" x14ac:dyDescent="0.2">
      <c r="A6" s="248"/>
      <c r="B6" s="248"/>
      <c r="C6" s="246"/>
      <c r="D6" s="68" t="s">
        <v>51</v>
      </c>
      <c r="E6" s="68" t="s">
        <v>52</v>
      </c>
    </row>
    <row r="7" spans="1:5" x14ac:dyDescent="0.25">
      <c r="A7" s="20">
        <v>1</v>
      </c>
      <c r="B7" s="20">
        <v>2</v>
      </c>
      <c r="C7" s="138">
        <v>3</v>
      </c>
      <c r="D7" s="138">
        <v>4</v>
      </c>
      <c r="E7" s="103">
        <v>5</v>
      </c>
    </row>
    <row r="8" spans="1:5" ht="15.75" customHeight="1" x14ac:dyDescent="0.25">
      <c r="A8" s="265" t="s">
        <v>276</v>
      </c>
      <c r="B8" s="119">
        <v>2301400</v>
      </c>
      <c r="C8" s="50" t="s">
        <v>112</v>
      </c>
      <c r="D8" s="51" t="s">
        <v>46</v>
      </c>
      <c r="E8" s="52">
        <v>4</v>
      </c>
    </row>
    <row r="9" spans="1:5" ht="15.75" customHeight="1" x14ac:dyDescent="0.25">
      <c r="A9" s="266"/>
      <c r="B9" s="119">
        <v>2301400</v>
      </c>
      <c r="C9" s="50" t="s">
        <v>233</v>
      </c>
      <c r="D9" s="51" t="s">
        <v>46</v>
      </c>
      <c r="E9" s="52">
        <v>15</v>
      </c>
    </row>
    <row r="10" spans="1:5" ht="15.75" customHeight="1" x14ac:dyDescent="0.25">
      <c r="A10" s="267"/>
      <c r="B10" s="119">
        <v>2301400</v>
      </c>
      <c r="C10" s="50" t="s">
        <v>230</v>
      </c>
      <c r="D10" s="51" t="s">
        <v>46</v>
      </c>
      <c r="E10" s="52">
        <v>48</v>
      </c>
    </row>
    <row r="11" spans="1:5" ht="15" customHeight="1" x14ac:dyDescent="0.25">
      <c r="A11" s="125"/>
      <c r="B11" s="109"/>
      <c r="C11" s="11" t="s">
        <v>55</v>
      </c>
      <c r="D11" s="3"/>
      <c r="E11" s="53">
        <f>SUM(E7:E10)</f>
        <v>72</v>
      </c>
    </row>
    <row r="12" spans="1:5" ht="15.75" customHeight="1" x14ac:dyDescent="0.25">
      <c r="B12" s="54"/>
      <c r="C12" s="55"/>
      <c r="D12" s="55"/>
      <c r="E12" s="55"/>
    </row>
    <row r="13" spans="1:5" ht="15" customHeight="1" x14ac:dyDescent="0.25">
      <c r="D13" s="1"/>
      <c r="E13" s="2"/>
    </row>
    <row r="14" spans="1:5" ht="15.75" customHeight="1" x14ac:dyDescent="0.25">
      <c r="A14" s="242" t="s">
        <v>56</v>
      </c>
      <c r="B14" s="242"/>
      <c r="C14" s="242"/>
      <c r="D14" s="1"/>
      <c r="E14" s="2"/>
    </row>
    <row r="15" spans="1:5" ht="15.75" customHeight="1" x14ac:dyDescent="0.25">
      <c r="D15" s="1"/>
      <c r="E15" s="2"/>
    </row>
    <row r="16" spans="1:5" ht="15" customHeight="1" x14ac:dyDescent="0.25">
      <c r="A16" s="242" t="s">
        <v>57</v>
      </c>
      <c r="B16" s="242"/>
      <c r="C16" s="242"/>
    </row>
    <row r="17" spans="1:3" ht="15" customHeight="1" x14ac:dyDescent="0.25"/>
    <row r="19" spans="1:3" x14ac:dyDescent="0.25">
      <c r="A19" s="56" t="s">
        <v>169</v>
      </c>
      <c r="B19" s="56"/>
      <c r="C19" s="56"/>
    </row>
    <row r="20" spans="1:3" x14ac:dyDescent="0.25">
      <c r="A20" s="56" t="s">
        <v>170</v>
      </c>
      <c r="B20" s="56"/>
      <c r="C20" s="56"/>
    </row>
    <row r="377" ht="13.5" customHeight="1" x14ac:dyDescent="0.25"/>
    <row r="379" ht="14.25" customHeight="1" x14ac:dyDescent="0.25"/>
  </sheetData>
  <mergeCells count="10">
    <mergeCell ref="A2:E2"/>
    <mergeCell ref="A3:E3"/>
    <mergeCell ref="A4:E4"/>
    <mergeCell ref="A14:C14"/>
    <mergeCell ref="A16:C16"/>
    <mergeCell ref="A5:A6"/>
    <mergeCell ref="B5:B6"/>
    <mergeCell ref="C5:C6"/>
    <mergeCell ref="D5:E5"/>
    <mergeCell ref="A8:A10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J8" sqref="J8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206" t="s">
        <v>58</v>
      </c>
    </row>
    <row r="2" spans="1:5" ht="42" customHeight="1" x14ac:dyDescent="0.25">
      <c r="A2" s="239" t="s">
        <v>373</v>
      </c>
      <c r="B2" s="239"/>
      <c r="C2" s="239"/>
      <c r="D2" s="239"/>
      <c r="E2" s="239"/>
    </row>
    <row r="3" spans="1:5" ht="24.75" customHeight="1" x14ac:dyDescent="0.25">
      <c r="A3" s="240" t="s">
        <v>59</v>
      </c>
      <c r="B3" s="254"/>
      <c r="C3" s="254"/>
      <c r="D3" s="254"/>
      <c r="E3" s="254"/>
    </row>
    <row r="4" spans="1:5" ht="15" customHeight="1" x14ac:dyDescent="0.25">
      <c r="B4" s="107"/>
      <c r="C4" s="110" t="s">
        <v>44</v>
      </c>
      <c r="D4" s="107"/>
      <c r="E4" s="107"/>
    </row>
    <row r="5" spans="1:5" s="118" customFormat="1" ht="15" customHeight="1" x14ac:dyDescent="0.25">
      <c r="A5" s="247" t="s">
        <v>50</v>
      </c>
      <c r="B5" s="247" t="s">
        <v>38</v>
      </c>
      <c r="C5" s="247" t="s">
        <v>39</v>
      </c>
      <c r="D5" s="252" t="s">
        <v>41</v>
      </c>
      <c r="E5" s="270"/>
    </row>
    <row r="6" spans="1:5" s="118" customFormat="1" ht="29.25" customHeight="1" x14ac:dyDescent="0.25">
      <c r="A6" s="248"/>
      <c r="B6" s="248"/>
      <c r="C6" s="248"/>
      <c r="D6" s="102" t="s">
        <v>42</v>
      </c>
      <c r="E6" s="16" t="s">
        <v>1</v>
      </c>
    </row>
    <row r="7" spans="1:5" s="118" customFormat="1" ht="14.25" customHeight="1" x14ac:dyDescent="0.25">
      <c r="A7" s="20">
        <v>1</v>
      </c>
      <c r="B7" s="212">
        <v>2</v>
      </c>
      <c r="C7" s="102">
        <v>3</v>
      </c>
      <c r="D7" s="102">
        <v>4</v>
      </c>
      <c r="E7" s="20">
        <v>5</v>
      </c>
    </row>
    <row r="8" spans="1:5" s="117" customFormat="1" x14ac:dyDescent="0.25">
      <c r="A8" s="268" t="s">
        <v>268</v>
      </c>
      <c r="B8" s="114">
        <v>2301400</v>
      </c>
      <c r="C8" s="115" t="s">
        <v>152</v>
      </c>
      <c r="D8" s="8" t="s">
        <v>151</v>
      </c>
      <c r="E8" s="126">
        <v>10</v>
      </c>
    </row>
    <row r="9" spans="1:5" s="117" customFormat="1" x14ac:dyDescent="0.25">
      <c r="A9" s="268"/>
      <c r="B9" s="114">
        <v>2301400</v>
      </c>
      <c r="C9" s="115" t="s">
        <v>178</v>
      </c>
      <c r="D9" s="8" t="s">
        <v>60</v>
      </c>
      <c r="E9" s="126">
        <v>11</v>
      </c>
    </row>
    <row r="10" spans="1:5" s="117" customFormat="1" x14ac:dyDescent="0.25">
      <c r="A10" s="268"/>
      <c r="B10" s="114">
        <v>2301400</v>
      </c>
      <c r="C10" s="115" t="s">
        <v>89</v>
      </c>
      <c r="D10" s="8" t="s">
        <v>60</v>
      </c>
      <c r="E10" s="126">
        <v>36</v>
      </c>
    </row>
    <row r="11" spans="1:5" s="117" customFormat="1" ht="16.5" customHeight="1" x14ac:dyDescent="0.25">
      <c r="A11" s="269"/>
      <c r="B11" s="114">
        <v>2301400</v>
      </c>
      <c r="C11" s="115" t="s">
        <v>112</v>
      </c>
      <c r="D11" s="8" t="s">
        <v>73</v>
      </c>
      <c r="E11" s="126">
        <v>2</v>
      </c>
    </row>
    <row r="12" spans="1:5" s="113" customFormat="1" ht="14.25" customHeight="1" x14ac:dyDescent="0.25">
      <c r="A12" s="112"/>
      <c r="B12" s="112"/>
      <c r="C12" s="111" t="s">
        <v>55</v>
      </c>
      <c r="D12" s="108"/>
      <c r="E12" s="127">
        <f>SUM(E8:E11)</f>
        <v>59</v>
      </c>
    </row>
    <row r="13" spans="1:5" ht="39.6" customHeight="1" x14ac:dyDescent="0.25">
      <c r="B13" s="4" t="s">
        <v>62</v>
      </c>
    </row>
    <row r="14" spans="1:5" ht="39" customHeight="1" x14ac:dyDescent="0.25">
      <c r="B14" s="4" t="s">
        <v>63</v>
      </c>
      <c r="C14" s="4" t="s">
        <v>64</v>
      </c>
      <c r="D14" s="4" t="s">
        <v>101</v>
      </c>
    </row>
  </sheetData>
  <mergeCells count="7">
    <mergeCell ref="A8:A11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I10" sqref="I10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78"/>
      <c r="B1" s="178"/>
      <c r="C1" s="178"/>
      <c r="D1" s="178"/>
      <c r="E1" s="206" t="s">
        <v>58</v>
      </c>
    </row>
    <row r="2" spans="1:5" ht="51.75" customHeight="1" x14ac:dyDescent="0.25">
      <c r="A2" s="271" t="s">
        <v>373</v>
      </c>
      <c r="B2" s="271"/>
      <c r="C2" s="271"/>
      <c r="D2" s="271"/>
      <c r="E2" s="271"/>
    </row>
    <row r="3" spans="1:5" x14ac:dyDescent="0.25">
      <c r="A3" s="55"/>
      <c r="B3" s="55"/>
      <c r="C3" s="130"/>
      <c r="D3" s="130"/>
      <c r="E3" s="131"/>
    </row>
    <row r="4" spans="1:5" ht="15" customHeight="1" x14ac:dyDescent="0.25">
      <c r="A4" s="240" t="s">
        <v>0</v>
      </c>
      <c r="B4" s="240"/>
      <c r="C4" s="240"/>
      <c r="D4" s="240"/>
      <c r="E4" s="240"/>
    </row>
    <row r="5" spans="1:5" x14ac:dyDescent="0.25">
      <c r="A5" s="67"/>
      <c r="B5" s="137"/>
      <c r="C5" s="211" t="s">
        <v>44</v>
      </c>
      <c r="D5" s="137"/>
      <c r="E5" s="67"/>
    </row>
    <row r="6" spans="1:5" ht="15.75" customHeight="1" x14ac:dyDescent="0.25">
      <c r="A6" s="132"/>
      <c r="B6" s="132"/>
      <c r="C6" s="132"/>
      <c r="D6" s="132"/>
      <c r="E6" s="132"/>
    </row>
    <row r="7" spans="1:5" ht="33" customHeight="1" x14ac:dyDescent="0.25">
      <c r="A7" s="276" t="s">
        <v>50</v>
      </c>
      <c r="B7" s="276" t="s">
        <v>38</v>
      </c>
      <c r="C7" s="277" t="s">
        <v>39</v>
      </c>
      <c r="D7" s="277" t="s">
        <v>41</v>
      </c>
      <c r="E7" s="277"/>
    </row>
    <row r="8" spans="1:5" ht="28.5" x14ac:dyDescent="0.25">
      <c r="A8" s="276"/>
      <c r="B8" s="276"/>
      <c r="C8" s="277"/>
      <c r="D8" s="16" t="s">
        <v>42</v>
      </c>
      <c r="E8" s="16" t="s">
        <v>1</v>
      </c>
    </row>
    <row r="9" spans="1:5" x14ac:dyDescent="0.25">
      <c r="A9" s="16">
        <v>1</v>
      </c>
      <c r="B9" s="16">
        <v>2</v>
      </c>
      <c r="C9" s="68">
        <v>3</v>
      </c>
      <c r="D9" s="68">
        <v>4</v>
      </c>
      <c r="E9" s="68">
        <v>5</v>
      </c>
    </row>
    <row r="10" spans="1:5" ht="40.5" customHeight="1" x14ac:dyDescent="0.25">
      <c r="A10" s="272" t="s">
        <v>277</v>
      </c>
      <c r="B10" s="115">
        <v>2301400</v>
      </c>
      <c r="C10" s="142" t="s">
        <v>112</v>
      </c>
      <c r="D10" s="48" t="s">
        <v>73</v>
      </c>
      <c r="E10" s="48">
        <v>2</v>
      </c>
    </row>
    <row r="11" spans="1:5" ht="40.5" customHeight="1" x14ac:dyDescent="0.25">
      <c r="A11" s="273"/>
      <c r="B11" s="115">
        <v>2301400</v>
      </c>
      <c r="C11" s="142" t="s">
        <v>351</v>
      </c>
      <c r="D11" s="48" t="s">
        <v>72</v>
      </c>
      <c r="E11" s="48">
        <v>180</v>
      </c>
    </row>
    <row r="12" spans="1:5" x14ac:dyDescent="0.25">
      <c r="A12" s="274"/>
      <c r="B12" s="116">
        <v>2301400</v>
      </c>
      <c r="C12" s="104" t="s">
        <v>65</v>
      </c>
      <c r="D12" s="48" t="s">
        <v>61</v>
      </c>
      <c r="E12" s="64">
        <v>29</v>
      </c>
    </row>
    <row r="13" spans="1:5" ht="24" customHeight="1" x14ac:dyDescent="0.25">
      <c r="A13" s="139"/>
      <c r="B13" s="139"/>
      <c r="C13" s="139" t="s">
        <v>55</v>
      </c>
      <c r="D13" s="140"/>
      <c r="E13" s="141">
        <f>SUM(E10:E12)</f>
        <v>211</v>
      </c>
    </row>
    <row r="14" spans="1:5" ht="23.25" customHeight="1" x14ac:dyDescent="0.25">
      <c r="A14" s="275"/>
      <c r="B14" s="275"/>
      <c r="C14" s="55"/>
      <c r="D14" s="131"/>
      <c r="E14" s="133"/>
    </row>
    <row r="15" spans="1:5" x14ac:dyDescent="0.25">
      <c r="A15" s="134"/>
      <c r="B15" s="134"/>
      <c r="C15" s="55"/>
      <c r="D15" s="131"/>
      <c r="E15" s="133"/>
    </row>
    <row r="16" spans="1:5" x14ac:dyDescent="0.25">
      <c r="A16" s="135" t="s">
        <v>62</v>
      </c>
      <c r="B16" s="134"/>
      <c r="C16" s="55"/>
      <c r="D16" s="136"/>
      <c r="E16" s="133"/>
    </row>
    <row r="17" spans="1:5" x14ac:dyDescent="0.25">
      <c r="A17" s="135"/>
      <c r="B17" s="23"/>
      <c r="C17" s="23"/>
      <c r="D17" s="128"/>
      <c r="E17" s="129"/>
    </row>
    <row r="18" spans="1:5" x14ac:dyDescent="0.25">
      <c r="A18" s="135" t="s">
        <v>67</v>
      </c>
      <c r="B18" s="135"/>
      <c r="C18" s="135"/>
      <c r="D18" s="128"/>
      <c r="E18" s="129"/>
    </row>
    <row r="19" spans="1:5" x14ac:dyDescent="0.25">
      <c r="A19" s="135"/>
      <c r="B19" s="135"/>
      <c r="C19" s="135"/>
      <c r="D19" s="128"/>
      <c r="E19" s="129"/>
    </row>
  </sheetData>
  <protectedRanges>
    <protectedRange sqref="D13:E13" name="Диапазон1"/>
  </protectedRanges>
  <mergeCells count="8">
    <mergeCell ref="A4:E4"/>
    <mergeCell ref="A2:E2"/>
    <mergeCell ref="A10:A12"/>
    <mergeCell ref="A14:B14"/>
    <mergeCell ref="A7:A8"/>
    <mergeCell ref="B7:B8"/>
    <mergeCell ref="C7:C8"/>
    <mergeCell ref="D7:E7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opLeftCell="A2" zoomScaleNormal="100" workbookViewId="0">
      <selection activeCell="E16" sqref="E16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206" t="s">
        <v>58</v>
      </c>
    </row>
    <row r="2" spans="1:5" ht="54" customHeight="1" x14ac:dyDescent="0.25">
      <c r="A2" s="239" t="s">
        <v>366</v>
      </c>
      <c r="B2" s="239"/>
      <c r="C2" s="239"/>
      <c r="D2" s="239"/>
      <c r="E2" s="239"/>
    </row>
    <row r="3" spans="1:5" ht="15.75" customHeight="1" x14ac:dyDescent="0.25">
      <c r="A3" s="279" t="s">
        <v>59</v>
      </c>
      <c r="B3" s="279"/>
      <c r="C3" s="279"/>
      <c r="D3" s="279"/>
      <c r="E3" s="279"/>
    </row>
    <row r="4" spans="1:5" ht="15" customHeight="1" x14ac:dyDescent="0.25">
      <c r="A4" s="280" t="s">
        <v>44</v>
      </c>
      <c r="B4" s="280"/>
      <c r="C4" s="280"/>
      <c r="D4" s="280"/>
      <c r="E4" s="280"/>
    </row>
    <row r="5" spans="1:5" x14ac:dyDescent="0.25">
      <c r="A5" s="143"/>
      <c r="B5" s="143"/>
      <c r="C5" s="143"/>
      <c r="D5" s="144"/>
      <c r="E5" s="144"/>
    </row>
    <row r="6" spans="1:5" s="43" customFormat="1" ht="45.75" customHeight="1" x14ac:dyDescent="0.2">
      <c r="A6" s="247" t="s">
        <v>40</v>
      </c>
      <c r="B6" s="247" t="s">
        <v>70</v>
      </c>
      <c r="C6" s="247" t="s">
        <v>39</v>
      </c>
      <c r="D6" s="252" t="s">
        <v>41</v>
      </c>
      <c r="E6" s="253"/>
    </row>
    <row r="7" spans="1:5" s="43" customFormat="1" ht="42.75" x14ac:dyDescent="0.2">
      <c r="A7" s="248"/>
      <c r="B7" s="248"/>
      <c r="C7" s="248"/>
      <c r="D7" s="102" t="s">
        <v>71</v>
      </c>
      <c r="E7" s="16" t="s">
        <v>1</v>
      </c>
    </row>
    <row r="8" spans="1:5" s="43" customFormat="1" ht="14.25" x14ac:dyDescent="0.2">
      <c r="A8" s="102">
        <v>1</v>
      </c>
      <c r="B8" s="102">
        <v>2</v>
      </c>
      <c r="C8" s="102">
        <v>3</v>
      </c>
      <c r="D8" s="102">
        <v>4</v>
      </c>
      <c r="E8" s="20">
        <v>5</v>
      </c>
    </row>
    <row r="9" spans="1:5" ht="75" x14ac:dyDescent="0.25">
      <c r="A9" s="281" t="s">
        <v>69</v>
      </c>
      <c r="B9" s="116">
        <v>2301400</v>
      </c>
      <c r="C9" s="116" t="s">
        <v>123</v>
      </c>
      <c r="D9" s="8" t="s">
        <v>124</v>
      </c>
      <c r="E9" s="12">
        <v>8</v>
      </c>
    </row>
    <row r="10" spans="1:5" x14ac:dyDescent="0.25">
      <c r="A10" s="282"/>
      <c r="B10" s="116">
        <v>2301400</v>
      </c>
      <c r="C10" s="116" t="s">
        <v>279</v>
      </c>
      <c r="D10" s="8" t="s">
        <v>60</v>
      </c>
      <c r="E10" s="12">
        <v>22</v>
      </c>
    </row>
    <row r="11" spans="1:5" ht="60" x14ac:dyDescent="0.25">
      <c r="A11" s="282"/>
      <c r="B11" s="116">
        <v>2301400</v>
      </c>
      <c r="C11" s="116" t="s">
        <v>194</v>
      </c>
      <c r="D11" s="8" t="s">
        <v>60</v>
      </c>
      <c r="E11" s="12">
        <v>3</v>
      </c>
    </row>
    <row r="12" spans="1:5" ht="60" x14ac:dyDescent="0.25">
      <c r="A12" s="282"/>
      <c r="B12" s="116">
        <v>2301400</v>
      </c>
      <c r="C12" s="116" t="s">
        <v>231</v>
      </c>
      <c r="D12" s="8" t="s">
        <v>68</v>
      </c>
      <c r="E12" s="12">
        <v>140</v>
      </c>
    </row>
    <row r="13" spans="1:5" ht="45" x14ac:dyDescent="0.25">
      <c r="A13" s="282"/>
      <c r="B13" s="116">
        <v>2301400</v>
      </c>
      <c r="C13" s="116" t="s">
        <v>246</v>
      </c>
      <c r="D13" s="8" t="s">
        <v>61</v>
      </c>
      <c r="E13" s="12">
        <v>20</v>
      </c>
    </row>
    <row r="14" spans="1:5" ht="75" x14ac:dyDescent="0.25">
      <c r="A14" s="282"/>
      <c r="B14" s="116">
        <v>2301400</v>
      </c>
      <c r="C14" s="116" t="s">
        <v>232</v>
      </c>
      <c r="D14" s="8" t="s">
        <v>60</v>
      </c>
      <c r="E14" s="12">
        <v>18</v>
      </c>
    </row>
    <row r="15" spans="1:5" ht="60" x14ac:dyDescent="0.25">
      <c r="A15" s="283"/>
      <c r="B15" s="116">
        <v>2301400</v>
      </c>
      <c r="C15" s="116" t="s">
        <v>278</v>
      </c>
      <c r="D15" s="8" t="s">
        <v>150</v>
      </c>
      <c r="E15" s="12">
        <v>11</v>
      </c>
    </row>
    <row r="16" spans="1:5" x14ac:dyDescent="0.25">
      <c r="A16" s="15"/>
      <c r="B16" s="112"/>
      <c r="C16" s="112" t="s">
        <v>55</v>
      </c>
      <c r="D16" s="108"/>
      <c r="E16" s="145">
        <f>SUM(E9:E15)</f>
        <v>222</v>
      </c>
    </row>
    <row r="17" spans="1:5" x14ac:dyDescent="0.25">
      <c r="A17" s="278"/>
      <c r="B17" s="278"/>
      <c r="C17" s="278"/>
      <c r="D17" s="278"/>
      <c r="E17" s="278"/>
    </row>
    <row r="18" spans="1:5" x14ac:dyDescent="0.25">
      <c r="B18" s="4" t="s">
        <v>62</v>
      </c>
    </row>
    <row r="20" spans="1:5" x14ac:dyDescent="0.25">
      <c r="B20" s="4" t="s">
        <v>67</v>
      </c>
    </row>
  </sheetData>
  <mergeCells count="9">
    <mergeCell ref="A17:E17"/>
    <mergeCell ref="A2:E2"/>
    <mergeCell ref="A3:E3"/>
    <mergeCell ref="A4:E4"/>
    <mergeCell ref="A6:A7"/>
    <mergeCell ref="B6:B7"/>
    <mergeCell ref="C6:C7"/>
    <mergeCell ref="D6:E6"/>
    <mergeCell ref="A9:A15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zoomScaleNormal="100" workbookViewId="0">
      <selection activeCell="H14" sqref="H14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206" t="s">
        <v>58</v>
      </c>
      <c r="F1" s="55"/>
      <c r="G1" s="55"/>
    </row>
    <row r="2" spans="1:7" ht="55.5" customHeight="1" x14ac:dyDescent="0.25">
      <c r="A2" s="239" t="s">
        <v>372</v>
      </c>
      <c r="B2" s="239"/>
      <c r="C2" s="239"/>
      <c r="D2" s="239"/>
      <c r="E2" s="239"/>
      <c r="F2" s="148"/>
      <c r="G2" s="148"/>
    </row>
    <row r="3" spans="1:7" ht="20.25" customHeight="1" x14ac:dyDescent="0.25">
      <c r="A3" s="284" t="s">
        <v>0</v>
      </c>
      <c r="B3" s="284"/>
      <c r="C3" s="284"/>
      <c r="D3" s="284"/>
      <c r="E3" s="284"/>
      <c r="F3" s="148"/>
      <c r="G3" s="148"/>
    </row>
    <row r="4" spans="1:7" ht="21.75" customHeight="1" x14ac:dyDescent="0.25">
      <c r="A4" s="285" t="s">
        <v>44</v>
      </c>
      <c r="B4" s="285"/>
      <c r="C4" s="285"/>
      <c r="D4" s="285"/>
      <c r="E4" s="285"/>
      <c r="F4" s="55"/>
      <c r="G4" s="55"/>
    </row>
    <row r="5" spans="1:7" ht="37.5" customHeight="1" x14ac:dyDescent="0.25">
      <c r="A5" s="247" t="s">
        <v>40</v>
      </c>
      <c r="B5" s="247" t="s">
        <v>38</v>
      </c>
      <c r="C5" s="276" t="s">
        <v>39</v>
      </c>
      <c r="D5" s="252" t="s">
        <v>41</v>
      </c>
      <c r="E5" s="253"/>
      <c r="F5" s="55"/>
      <c r="G5" s="55"/>
    </row>
    <row r="6" spans="1:7" ht="27" customHeight="1" x14ac:dyDescent="0.25">
      <c r="A6" s="286"/>
      <c r="B6" s="286"/>
      <c r="C6" s="276"/>
      <c r="D6" s="16" t="s">
        <v>42</v>
      </c>
      <c r="E6" s="16" t="s">
        <v>1</v>
      </c>
      <c r="F6" s="55"/>
      <c r="G6" s="55"/>
    </row>
    <row r="7" spans="1:7" ht="15" customHeight="1" x14ac:dyDescent="0.25">
      <c r="A7" s="20">
        <v>1</v>
      </c>
      <c r="B7" s="20">
        <v>2</v>
      </c>
      <c r="C7" s="210">
        <v>3</v>
      </c>
      <c r="D7" s="102">
        <v>4</v>
      </c>
      <c r="E7" s="176">
        <v>5</v>
      </c>
      <c r="F7" s="55"/>
      <c r="G7" s="55"/>
    </row>
    <row r="8" spans="1:7" ht="31.5" customHeight="1" x14ac:dyDescent="0.25">
      <c r="A8" s="287" t="s">
        <v>280</v>
      </c>
      <c r="B8" s="115" t="s">
        <v>281</v>
      </c>
      <c r="C8" s="153" t="s">
        <v>65</v>
      </c>
      <c r="D8" s="146" t="s">
        <v>61</v>
      </c>
      <c r="E8" s="152">
        <v>5</v>
      </c>
      <c r="F8" s="150"/>
      <c r="G8" s="150"/>
    </row>
    <row r="9" spans="1:7" x14ac:dyDescent="0.25">
      <c r="A9" s="288"/>
      <c r="B9" s="115" t="s">
        <v>281</v>
      </c>
      <c r="C9" s="153" t="s">
        <v>161</v>
      </c>
      <c r="D9" s="146" t="s">
        <v>60</v>
      </c>
      <c r="E9" s="152">
        <v>1</v>
      </c>
      <c r="F9" s="150"/>
      <c r="G9" s="150"/>
    </row>
    <row r="10" spans="1:7" x14ac:dyDescent="0.25">
      <c r="A10" s="288"/>
      <c r="B10" s="115" t="s">
        <v>281</v>
      </c>
      <c r="C10" s="153" t="s">
        <v>178</v>
      </c>
      <c r="D10" s="146" t="s">
        <v>60</v>
      </c>
      <c r="E10" s="152">
        <v>12</v>
      </c>
      <c r="F10" s="150"/>
      <c r="G10" s="150"/>
    </row>
    <row r="11" spans="1:7" x14ac:dyDescent="0.25">
      <c r="A11" s="288"/>
      <c r="B11" s="115" t="s">
        <v>281</v>
      </c>
      <c r="C11" s="153" t="s">
        <v>195</v>
      </c>
      <c r="D11" s="146" t="s">
        <v>72</v>
      </c>
      <c r="E11" s="152">
        <v>11</v>
      </c>
      <c r="F11" s="150"/>
      <c r="G11" s="150"/>
    </row>
    <row r="12" spans="1:7" x14ac:dyDescent="0.25">
      <c r="A12" s="288"/>
      <c r="B12" s="115" t="s">
        <v>281</v>
      </c>
      <c r="C12" s="153" t="s">
        <v>186</v>
      </c>
      <c r="D12" s="146" t="s">
        <v>60</v>
      </c>
      <c r="E12" s="152">
        <v>16</v>
      </c>
      <c r="F12" s="150"/>
      <c r="G12" s="150"/>
    </row>
    <row r="13" spans="1:7" x14ac:dyDescent="0.25">
      <c r="A13" s="288"/>
      <c r="B13" s="115" t="s">
        <v>281</v>
      </c>
      <c r="C13" s="153" t="s">
        <v>120</v>
      </c>
      <c r="D13" s="146" t="s">
        <v>60</v>
      </c>
      <c r="E13" s="152">
        <v>4</v>
      </c>
      <c r="F13" s="150"/>
      <c r="G13" s="150"/>
    </row>
    <row r="14" spans="1:7" x14ac:dyDescent="0.25">
      <c r="A14" s="288"/>
      <c r="B14" s="115" t="s">
        <v>281</v>
      </c>
      <c r="C14" s="153" t="s">
        <v>66</v>
      </c>
      <c r="D14" s="146" t="s">
        <v>72</v>
      </c>
      <c r="E14" s="152">
        <v>22</v>
      </c>
      <c r="F14" s="150"/>
      <c r="G14" s="150"/>
    </row>
    <row r="15" spans="1:7" x14ac:dyDescent="0.25">
      <c r="A15" s="288"/>
      <c r="B15" s="115" t="s">
        <v>281</v>
      </c>
      <c r="C15" s="153" t="s">
        <v>65</v>
      </c>
      <c r="D15" s="146" t="s">
        <v>61</v>
      </c>
      <c r="E15" s="152">
        <v>50</v>
      </c>
      <c r="F15" s="150"/>
      <c r="G15" s="150"/>
    </row>
    <row r="16" spans="1:7" x14ac:dyDescent="0.25">
      <c r="A16" s="288"/>
      <c r="B16" s="115" t="s">
        <v>281</v>
      </c>
      <c r="C16" s="153" t="s">
        <v>120</v>
      </c>
      <c r="D16" s="146" t="s">
        <v>60</v>
      </c>
      <c r="E16" s="152">
        <v>10</v>
      </c>
      <c r="F16" s="150"/>
      <c r="G16" s="150"/>
    </row>
    <row r="17" spans="1:7" x14ac:dyDescent="0.25">
      <c r="A17" s="288"/>
      <c r="B17" s="115" t="s">
        <v>281</v>
      </c>
      <c r="C17" s="153" t="s">
        <v>89</v>
      </c>
      <c r="D17" s="146" t="s">
        <v>60</v>
      </c>
      <c r="E17" s="152">
        <v>60</v>
      </c>
      <c r="F17" s="150"/>
      <c r="G17" s="150"/>
    </row>
    <row r="18" spans="1:7" x14ac:dyDescent="0.25">
      <c r="A18" s="288"/>
      <c r="B18" s="115" t="s">
        <v>281</v>
      </c>
      <c r="C18" s="153" t="s">
        <v>149</v>
      </c>
      <c r="D18" s="146" t="s">
        <v>60</v>
      </c>
      <c r="E18" s="152">
        <v>0.73</v>
      </c>
      <c r="F18" s="150"/>
      <c r="G18" s="150"/>
    </row>
    <row r="19" spans="1:7" x14ac:dyDescent="0.25">
      <c r="A19" s="288"/>
      <c r="B19" s="115" t="s">
        <v>281</v>
      </c>
      <c r="C19" s="153" t="s">
        <v>331</v>
      </c>
      <c r="D19" s="219" t="s">
        <v>60</v>
      </c>
      <c r="E19" s="152">
        <v>12</v>
      </c>
      <c r="F19" s="150"/>
      <c r="G19" s="150"/>
    </row>
    <row r="20" spans="1:7" x14ac:dyDescent="0.25">
      <c r="A20" s="288"/>
      <c r="B20" s="115" t="s">
        <v>281</v>
      </c>
      <c r="C20" s="153" t="s">
        <v>334</v>
      </c>
      <c r="D20" s="219" t="s">
        <v>74</v>
      </c>
      <c r="E20" s="152">
        <v>450</v>
      </c>
      <c r="F20" s="150"/>
      <c r="G20" s="150"/>
    </row>
    <row r="21" spans="1:7" x14ac:dyDescent="0.25">
      <c r="A21" s="288"/>
      <c r="B21" s="115" t="s">
        <v>281</v>
      </c>
      <c r="C21" s="153" t="s">
        <v>148</v>
      </c>
      <c r="D21" s="146" t="s">
        <v>150</v>
      </c>
      <c r="E21" s="152">
        <v>11</v>
      </c>
      <c r="F21" s="150"/>
      <c r="G21" s="150"/>
    </row>
    <row r="22" spans="1:7" ht="30" x14ac:dyDescent="0.25">
      <c r="A22" s="289"/>
      <c r="B22" s="115" t="s">
        <v>282</v>
      </c>
      <c r="C22" s="153" t="s">
        <v>254</v>
      </c>
      <c r="D22" s="146" t="s">
        <v>72</v>
      </c>
      <c r="E22" s="152">
        <v>150</v>
      </c>
      <c r="F22" s="150"/>
      <c r="G22" s="150"/>
    </row>
    <row r="23" spans="1:7" s="43" customFormat="1" ht="14.25" x14ac:dyDescent="0.2">
      <c r="A23" s="147"/>
      <c r="B23" s="151"/>
      <c r="C23" s="151" t="s">
        <v>55</v>
      </c>
      <c r="D23" s="151"/>
      <c r="E23" s="9">
        <f>SUM(E8:E22)</f>
        <v>814.73</v>
      </c>
      <c r="F23" s="55"/>
      <c r="G23" s="55"/>
    </row>
    <row r="24" spans="1:7" x14ac:dyDescent="0.25">
      <c r="A24" s="34"/>
      <c r="B24" s="35"/>
      <c r="C24" s="35"/>
      <c r="D24" s="35"/>
      <c r="E24" s="5"/>
      <c r="F24" s="55"/>
      <c r="G24" s="55"/>
    </row>
    <row r="25" spans="1:7" x14ac:dyDescent="0.25">
      <c r="A25" s="149" t="s">
        <v>75</v>
      </c>
      <c r="F25" s="55"/>
      <c r="G25" s="55"/>
    </row>
    <row r="26" spans="1:7" x14ac:dyDescent="0.25">
      <c r="A26" s="149"/>
      <c r="F26" s="149"/>
      <c r="G26" s="55"/>
    </row>
    <row r="27" spans="1:7" x14ac:dyDescent="0.25">
      <c r="A27" s="55"/>
      <c r="B27" s="55"/>
      <c r="C27" s="55"/>
      <c r="D27" s="55"/>
      <c r="E27" s="55"/>
      <c r="F27" s="149"/>
      <c r="G27" s="149"/>
    </row>
    <row r="28" spans="1:7" x14ac:dyDescent="0.25">
      <c r="F28" s="275"/>
      <c r="G28" s="275"/>
    </row>
    <row r="29" spans="1:7" x14ac:dyDescent="0.25">
      <c r="F29" s="55"/>
      <c r="G29" s="55"/>
    </row>
    <row r="30" spans="1:7" x14ac:dyDescent="0.25">
      <c r="F30" s="149"/>
      <c r="G30" s="55"/>
    </row>
    <row r="33" spans="6:14" x14ac:dyDescent="0.25">
      <c r="F33" s="55"/>
      <c r="G33" s="55"/>
      <c r="H33" s="55"/>
      <c r="I33" s="55"/>
      <c r="J33" s="55"/>
      <c r="K33" s="55"/>
      <c r="L33" s="55"/>
      <c r="M33" s="55"/>
      <c r="N33" s="55"/>
    </row>
  </sheetData>
  <mergeCells count="9">
    <mergeCell ref="F28:G28"/>
    <mergeCell ref="A2:E2"/>
    <mergeCell ref="A3:E3"/>
    <mergeCell ref="A4:E4"/>
    <mergeCell ref="A5:A6"/>
    <mergeCell ref="B5:B6"/>
    <mergeCell ref="C5:C6"/>
    <mergeCell ref="D5:E5"/>
    <mergeCell ref="A8:A22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selection activeCell="M7" sqref="M7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9"/>
      <c r="B1" s="59"/>
      <c r="C1" s="59"/>
      <c r="D1" s="59"/>
      <c r="E1" s="209" t="s">
        <v>58</v>
      </c>
    </row>
    <row r="2" spans="1:5" ht="45" customHeight="1" x14ac:dyDescent="0.25">
      <c r="A2" s="290" t="s">
        <v>366</v>
      </c>
      <c r="B2" s="290"/>
      <c r="C2" s="290"/>
      <c r="D2" s="290"/>
      <c r="E2" s="290"/>
    </row>
    <row r="3" spans="1:5" ht="15.75" customHeight="1" x14ac:dyDescent="0.25">
      <c r="A3" s="291" t="s">
        <v>0</v>
      </c>
      <c r="B3" s="291"/>
      <c r="C3" s="291"/>
      <c r="D3" s="291"/>
      <c r="E3" s="291"/>
    </row>
    <row r="4" spans="1:5" ht="15" customHeight="1" x14ac:dyDescent="0.25">
      <c r="A4" s="292" t="s">
        <v>273</v>
      </c>
      <c r="B4" s="292"/>
      <c r="C4" s="292"/>
      <c r="D4" s="292"/>
      <c r="E4" s="292"/>
    </row>
    <row r="5" spans="1:5" x14ac:dyDescent="0.25">
      <c r="A5" s="154"/>
      <c r="B5" s="154"/>
      <c r="C5" s="154"/>
      <c r="D5" s="155"/>
      <c r="E5" s="155"/>
    </row>
    <row r="6" spans="1:5" ht="48.75" customHeight="1" x14ac:dyDescent="0.25">
      <c r="A6" s="293" t="s">
        <v>40</v>
      </c>
      <c r="B6" s="293" t="s">
        <v>70</v>
      </c>
      <c r="C6" s="293" t="s">
        <v>39</v>
      </c>
      <c r="D6" s="293" t="s">
        <v>41</v>
      </c>
      <c r="E6" s="293"/>
    </row>
    <row r="7" spans="1:5" ht="28.5" x14ac:dyDescent="0.25">
      <c r="A7" s="293"/>
      <c r="B7" s="293"/>
      <c r="C7" s="293"/>
      <c r="D7" s="7" t="s">
        <v>71</v>
      </c>
      <c r="E7" s="17" t="s">
        <v>1</v>
      </c>
    </row>
    <row r="8" spans="1:5" x14ac:dyDescent="0.25">
      <c r="A8" s="21">
        <v>1</v>
      </c>
      <c r="B8" s="7">
        <v>2</v>
      </c>
      <c r="C8" s="21">
        <v>3</v>
      </c>
      <c r="D8" s="7">
        <v>4</v>
      </c>
      <c r="E8" s="21">
        <v>5</v>
      </c>
    </row>
    <row r="9" spans="1:5" x14ac:dyDescent="0.25">
      <c r="A9" s="158" t="s">
        <v>76</v>
      </c>
      <c r="B9" s="159">
        <v>2301400</v>
      </c>
      <c r="C9" s="160" t="s">
        <v>120</v>
      </c>
      <c r="D9" s="165" t="s">
        <v>46</v>
      </c>
      <c r="E9" s="166">
        <v>2</v>
      </c>
    </row>
    <row r="10" spans="1:5" ht="45" x14ac:dyDescent="0.25">
      <c r="A10" s="158" t="s">
        <v>76</v>
      </c>
      <c r="B10" s="159">
        <v>2301400</v>
      </c>
      <c r="C10" s="161" t="s">
        <v>179</v>
      </c>
      <c r="D10" s="167" t="s">
        <v>46</v>
      </c>
      <c r="E10" s="167">
        <v>4</v>
      </c>
    </row>
    <row r="11" spans="1:5" ht="60" x14ac:dyDescent="0.25">
      <c r="A11" s="162" t="s">
        <v>76</v>
      </c>
      <c r="B11" s="163">
        <v>2301400</v>
      </c>
      <c r="C11" s="164" t="s">
        <v>239</v>
      </c>
      <c r="D11" s="168" t="s">
        <v>46</v>
      </c>
      <c r="E11" s="169">
        <v>9</v>
      </c>
    </row>
    <row r="12" spans="1:5" s="43" customFormat="1" ht="14.25" x14ac:dyDescent="0.2">
      <c r="A12" s="156"/>
      <c r="B12" s="157"/>
      <c r="C12" s="157" t="s">
        <v>55</v>
      </c>
      <c r="D12" s="157"/>
      <c r="E12" s="170">
        <f>SUM(E10:E11)</f>
        <v>13</v>
      </c>
    </row>
    <row r="13" spans="1:5" x14ac:dyDescent="0.25">
      <c r="A13" s="60"/>
      <c r="B13" s="61"/>
      <c r="C13" s="61"/>
      <c r="D13" s="61"/>
      <c r="E13" s="62"/>
    </row>
    <row r="14" spans="1:5" ht="15" customHeight="1" x14ac:dyDescent="0.25">
      <c r="A14" s="63" t="s">
        <v>274</v>
      </c>
      <c r="B14" s="63"/>
      <c r="C14" s="63"/>
      <c r="D14" s="63"/>
      <c r="E14" s="63"/>
    </row>
    <row r="15" spans="1:5" x14ac:dyDescent="0.25">
      <c r="A15" s="59"/>
      <c r="B15" s="59"/>
      <c r="C15" s="59"/>
      <c r="D15" s="59"/>
      <c r="E15" s="59"/>
    </row>
    <row r="16" spans="1:5" ht="15" customHeight="1" x14ac:dyDescent="0.25">
      <c r="A16" s="59"/>
      <c r="B16" s="59"/>
      <c r="C16" s="59"/>
      <c r="D16" s="59"/>
      <c r="E16" s="59"/>
    </row>
    <row r="17" spans="1:5" x14ac:dyDescent="0.25">
      <c r="A17" s="59" t="s">
        <v>77</v>
      </c>
      <c r="B17" s="59"/>
      <c r="C17" s="59"/>
      <c r="D17" s="59"/>
      <c r="E17" s="59"/>
    </row>
    <row r="18" spans="1:5" x14ac:dyDescent="0.25">
      <c r="A18" s="59"/>
      <c r="B18" s="59"/>
      <c r="C18" s="59"/>
      <c r="D18" s="59"/>
      <c r="E18" s="59"/>
    </row>
    <row r="24" spans="1:5" ht="15" customHeight="1" x14ac:dyDescent="0.25"/>
    <row r="26" spans="1:5" ht="15" customHeight="1" x14ac:dyDescent="0.25"/>
  </sheetData>
  <mergeCells count="7"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H9" sqref="H9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205" t="s">
        <v>58</v>
      </c>
    </row>
    <row r="2" spans="1:5" ht="51.75" customHeight="1" x14ac:dyDescent="0.25">
      <c r="A2" s="239" t="s">
        <v>370</v>
      </c>
      <c r="B2" s="239"/>
      <c r="C2" s="239"/>
      <c r="D2" s="239"/>
      <c r="E2" s="239"/>
    </row>
    <row r="3" spans="1:5" ht="14.25" customHeight="1" x14ac:dyDescent="0.25">
      <c r="A3" s="263" t="s">
        <v>0</v>
      </c>
      <c r="B3" s="263"/>
      <c r="C3" s="263"/>
      <c r="D3" s="263"/>
      <c r="E3" s="263"/>
    </row>
    <row r="4" spans="1:5" ht="15.75" customHeight="1" x14ac:dyDescent="0.25">
      <c r="A4" s="285" t="s">
        <v>44</v>
      </c>
      <c r="B4" s="285"/>
      <c r="C4" s="285"/>
      <c r="D4" s="285"/>
      <c r="E4" s="285"/>
    </row>
    <row r="5" spans="1:5" s="43" customFormat="1" ht="15" customHeight="1" x14ac:dyDescent="0.2">
      <c r="A5" s="247" t="s">
        <v>40</v>
      </c>
      <c r="B5" s="247" t="s">
        <v>38</v>
      </c>
      <c r="C5" s="247" t="s">
        <v>39</v>
      </c>
      <c r="D5" s="252" t="s">
        <v>41</v>
      </c>
      <c r="E5" s="295"/>
    </row>
    <row r="6" spans="1:5" s="43" customFormat="1" ht="39" customHeight="1" x14ac:dyDescent="0.2">
      <c r="A6" s="248"/>
      <c r="B6" s="248"/>
      <c r="C6" s="248"/>
      <c r="D6" s="102" t="s">
        <v>42</v>
      </c>
      <c r="E6" s="16" t="s">
        <v>1</v>
      </c>
    </row>
    <row r="7" spans="1:5" s="43" customFormat="1" ht="15.75" customHeight="1" x14ac:dyDescent="0.2">
      <c r="A7" s="19">
        <v>1</v>
      </c>
      <c r="B7" s="19">
        <v>2</v>
      </c>
      <c r="C7" s="102">
        <v>3</v>
      </c>
      <c r="D7" s="102">
        <v>4</v>
      </c>
      <c r="E7" s="20">
        <v>5</v>
      </c>
    </row>
    <row r="8" spans="1:5" ht="43.5" customHeight="1" x14ac:dyDescent="0.25">
      <c r="A8" s="173" t="s">
        <v>154</v>
      </c>
      <c r="B8" s="173">
        <v>2301400</v>
      </c>
      <c r="C8" s="14" t="s">
        <v>53</v>
      </c>
      <c r="D8" s="8" t="s">
        <v>54</v>
      </c>
      <c r="E8" s="12">
        <v>1</v>
      </c>
    </row>
    <row r="9" spans="1:5" ht="30" x14ac:dyDescent="0.25">
      <c r="A9" s="173" t="s">
        <v>154</v>
      </c>
      <c r="B9" s="174">
        <v>2301400</v>
      </c>
      <c r="C9" s="13" t="s">
        <v>237</v>
      </c>
      <c r="D9" s="32" t="s">
        <v>54</v>
      </c>
      <c r="E9" s="12">
        <v>40</v>
      </c>
    </row>
    <row r="10" spans="1:5" ht="30" x14ac:dyDescent="0.25">
      <c r="A10" s="173" t="s">
        <v>154</v>
      </c>
      <c r="B10" s="174">
        <v>2301400</v>
      </c>
      <c r="C10" s="13" t="s">
        <v>233</v>
      </c>
      <c r="D10" s="32" t="s">
        <v>54</v>
      </c>
      <c r="E10" s="12">
        <v>8</v>
      </c>
    </row>
    <row r="11" spans="1:5" ht="30" x14ac:dyDescent="0.25">
      <c r="A11" s="173" t="s">
        <v>154</v>
      </c>
      <c r="B11" s="174">
        <v>2301401</v>
      </c>
      <c r="C11" s="13" t="s">
        <v>331</v>
      </c>
      <c r="D11" s="32" t="s">
        <v>54</v>
      </c>
      <c r="E11" s="12">
        <v>7</v>
      </c>
    </row>
    <row r="12" spans="1:5" ht="30" x14ac:dyDescent="0.25">
      <c r="A12" s="116" t="s">
        <v>154</v>
      </c>
      <c r="B12" s="174">
        <v>2301400</v>
      </c>
      <c r="C12" s="13" t="s">
        <v>186</v>
      </c>
      <c r="D12" s="32" t="s">
        <v>54</v>
      </c>
      <c r="E12" s="12">
        <v>2</v>
      </c>
    </row>
    <row r="13" spans="1:5" s="43" customFormat="1" ht="14.25" x14ac:dyDescent="0.2">
      <c r="A13" s="112"/>
      <c r="B13" s="15"/>
      <c r="C13" s="15" t="s">
        <v>55</v>
      </c>
      <c r="D13" s="38"/>
      <c r="E13" s="175">
        <f>SUM(E8:E12)</f>
        <v>58</v>
      </c>
    </row>
    <row r="14" spans="1:5" x14ac:dyDescent="0.25">
      <c r="E14" s="171"/>
    </row>
    <row r="15" spans="1:5" x14ac:dyDescent="0.25">
      <c r="A15" s="294" t="s">
        <v>102</v>
      </c>
      <c r="B15" s="294"/>
      <c r="C15" s="294"/>
      <c r="D15" s="294"/>
      <c r="E15" s="294"/>
    </row>
  </sheetData>
  <mergeCells count="8">
    <mergeCell ref="A3:E3"/>
    <mergeCell ref="A4:E4"/>
    <mergeCell ref="A2:E2"/>
    <mergeCell ref="A15:E15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G11" sqref="G11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206" t="s">
        <v>58</v>
      </c>
    </row>
    <row r="2" spans="1:5" ht="48.75" customHeight="1" x14ac:dyDescent="0.25">
      <c r="A2" s="239" t="s">
        <v>370</v>
      </c>
      <c r="B2" s="239"/>
      <c r="C2" s="239"/>
      <c r="D2" s="239"/>
      <c r="E2" s="239"/>
    </row>
    <row r="3" spans="1:5" ht="15.75" customHeight="1" x14ac:dyDescent="0.25">
      <c r="A3" s="299" t="s">
        <v>130</v>
      </c>
      <c r="B3" s="299"/>
      <c r="C3" s="299"/>
      <c r="D3" s="299"/>
      <c r="E3" s="299"/>
    </row>
    <row r="4" spans="1:5" ht="17.25" customHeight="1" x14ac:dyDescent="0.25">
      <c r="A4" s="285" t="s">
        <v>44</v>
      </c>
      <c r="B4" s="285"/>
      <c r="C4" s="285"/>
      <c r="D4" s="285"/>
      <c r="E4" s="285"/>
    </row>
    <row r="5" spans="1:5" s="43" customFormat="1" ht="15" customHeight="1" x14ac:dyDescent="0.2">
      <c r="A5" s="247" t="s">
        <v>40</v>
      </c>
      <c r="B5" s="247" t="s">
        <v>38</v>
      </c>
      <c r="C5" s="247" t="s">
        <v>39</v>
      </c>
      <c r="D5" s="252" t="s">
        <v>41</v>
      </c>
      <c r="E5" s="253"/>
    </row>
    <row r="6" spans="1:5" s="43" customFormat="1" ht="47.25" customHeight="1" x14ac:dyDescent="0.2">
      <c r="A6" s="248"/>
      <c r="B6" s="248"/>
      <c r="C6" s="248"/>
      <c r="D6" s="102" t="s">
        <v>42</v>
      </c>
      <c r="E6" s="16" t="s">
        <v>1</v>
      </c>
    </row>
    <row r="7" spans="1:5" s="43" customFormat="1" ht="16.5" customHeight="1" x14ac:dyDescent="0.2">
      <c r="A7" s="102">
        <v>1</v>
      </c>
      <c r="B7" s="207">
        <v>2</v>
      </c>
      <c r="C7" s="102">
        <v>3</v>
      </c>
      <c r="D7" s="102">
        <v>4</v>
      </c>
      <c r="E7" s="20">
        <v>5</v>
      </c>
    </row>
    <row r="8" spans="1:5" x14ac:dyDescent="0.25">
      <c r="A8" s="296" t="s">
        <v>96</v>
      </c>
      <c r="B8" s="177" t="s">
        <v>125</v>
      </c>
      <c r="C8" s="13" t="s">
        <v>97</v>
      </c>
      <c r="D8" s="8" t="s">
        <v>46</v>
      </c>
      <c r="E8" s="12">
        <v>100</v>
      </c>
    </row>
    <row r="9" spans="1:5" x14ac:dyDescent="0.25">
      <c r="A9" s="297"/>
      <c r="B9" s="177" t="s">
        <v>125</v>
      </c>
      <c r="C9" s="13" t="s">
        <v>160</v>
      </c>
      <c r="D9" s="8" t="s">
        <v>37</v>
      </c>
      <c r="E9" s="12">
        <v>44</v>
      </c>
    </row>
    <row r="10" spans="1:5" x14ac:dyDescent="0.25">
      <c r="A10" s="297"/>
      <c r="B10" s="177" t="s">
        <v>125</v>
      </c>
      <c r="C10" s="14" t="s">
        <v>98</v>
      </c>
      <c r="D10" s="8" t="s">
        <v>99</v>
      </c>
      <c r="E10" s="12">
        <v>17</v>
      </c>
    </row>
    <row r="11" spans="1:5" x14ac:dyDescent="0.25">
      <c r="A11" s="297"/>
      <c r="B11" s="177" t="s">
        <v>125</v>
      </c>
      <c r="C11" s="13" t="s">
        <v>265</v>
      </c>
      <c r="D11" s="6" t="s">
        <v>46</v>
      </c>
      <c r="E11" s="12">
        <v>28</v>
      </c>
    </row>
    <row r="12" spans="1:5" x14ac:dyDescent="0.25">
      <c r="A12" s="297"/>
      <c r="B12" s="177" t="s">
        <v>125</v>
      </c>
      <c r="C12" s="13" t="s">
        <v>329</v>
      </c>
      <c r="D12" s="6" t="s">
        <v>46</v>
      </c>
      <c r="E12" s="12">
        <v>6</v>
      </c>
    </row>
    <row r="13" spans="1:5" x14ac:dyDescent="0.25">
      <c r="A13" s="298"/>
      <c r="B13" s="177" t="s">
        <v>125</v>
      </c>
      <c r="C13" s="13" t="s">
        <v>266</v>
      </c>
      <c r="D13" s="6" t="s">
        <v>37</v>
      </c>
      <c r="E13" s="12">
        <v>10</v>
      </c>
    </row>
    <row r="14" spans="1:5" x14ac:dyDescent="0.25">
      <c r="A14" s="6"/>
      <c r="B14" s="10"/>
      <c r="C14" s="15" t="s">
        <v>78</v>
      </c>
      <c r="D14" s="9"/>
      <c r="E14" s="9">
        <f>SUM(E8:E13)</f>
        <v>205</v>
      </c>
    </row>
    <row r="16" spans="1:5" x14ac:dyDescent="0.25">
      <c r="B16" s="4" t="s">
        <v>103</v>
      </c>
      <c r="D16" s="4" t="s">
        <v>104</v>
      </c>
    </row>
    <row r="18" spans="2:4" x14ac:dyDescent="0.25">
      <c r="B18" s="4" t="s">
        <v>67</v>
      </c>
      <c r="D18" s="4" t="s">
        <v>163</v>
      </c>
    </row>
    <row r="20" spans="2:4" x14ac:dyDescent="0.25">
      <c r="B20" s="4" t="s">
        <v>165</v>
      </c>
      <c r="D20" s="4" t="s">
        <v>164</v>
      </c>
    </row>
  </sheetData>
  <mergeCells count="8">
    <mergeCell ref="A8:A13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zoomScaleNormal="100" workbookViewId="0">
      <selection activeCell="I13" sqref="I13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9" ht="28.5" customHeight="1" x14ac:dyDescent="0.25">
      <c r="E1" s="205" t="s">
        <v>58</v>
      </c>
    </row>
    <row r="2" spans="1:9" ht="41.25" customHeight="1" x14ac:dyDescent="0.25">
      <c r="A2" s="235" t="s">
        <v>370</v>
      </c>
      <c r="B2" s="235"/>
      <c r="C2" s="235"/>
      <c r="D2" s="235"/>
      <c r="E2" s="235"/>
    </row>
    <row r="3" spans="1:9" x14ac:dyDescent="0.25">
      <c r="A3" s="39"/>
      <c r="B3" s="39"/>
      <c r="C3" s="39"/>
      <c r="D3" s="39"/>
      <c r="E3" s="39"/>
    </row>
    <row r="4" spans="1:9" x14ac:dyDescent="0.25">
      <c r="A4" s="236" t="s">
        <v>0</v>
      </c>
      <c r="B4" s="236"/>
      <c r="C4" s="236"/>
      <c r="D4" s="236"/>
      <c r="E4" s="236"/>
    </row>
    <row r="5" spans="1:9" ht="15" customHeight="1" x14ac:dyDescent="0.25">
      <c r="A5" s="237" t="s">
        <v>44</v>
      </c>
      <c r="B5" s="237"/>
      <c r="C5" s="237"/>
      <c r="D5" s="237"/>
      <c r="E5" s="237"/>
    </row>
    <row r="6" spans="1:9" ht="26.25" customHeight="1" x14ac:dyDescent="0.25">
      <c r="A6" s="238" t="s">
        <v>40</v>
      </c>
      <c r="B6" s="238" t="s">
        <v>38</v>
      </c>
      <c r="C6" s="238" t="s">
        <v>39</v>
      </c>
      <c r="D6" s="238" t="s">
        <v>41</v>
      </c>
      <c r="E6" s="238"/>
    </row>
    <row r="7" spans="1:9" ht="28.5" x14ac:dyDescent="0.25">
      <c r="A7" s="238"/>
      <c r="B7" s="238"/>
      <c r="C7" s="238"/>
      <c r="D7" s="40" t="s">
        <v>42</v>
      </c>
      <c r="E7" s="40" t="s">
        <v>1</v>
      </c>
    </row>
    <row r="8" spans="1:9" x14ac:dyDescent="0.25">
      <c r="A8" s="217">
        <v>1</v>
      </c>
      <c r="B8" s="40">
        <v>2</v>
      </c>
      <c r="C8" s="208">
        <v>3</v>
      </c>
      <c r="D8" s="40">
        <v>4</v>
      </c>
      <c r="E8" s="40">
        <v>5</v>
      </c>
    </row>
    <row r="9" spans="1:9" x14ac:dyDescent="0.25">
      <c r="A9" s="300" t="s">
        <v>338</v>
      </c>
      <c r="B9" s="41">
        <v>2301400</v>
      </c>
      <c r="C9" s="45" t="s">
        <v>269</v>
      </c>
      <c r="D9" s="25" t="s">
        <v>43</v>
      </c>
      <c r="E9" s="44">
        <v>36</v>
      </c>
    </row>
    <row r="10" spans="1:9" x14ac:dyDescent="0.25">
      <c r="A10" s="300"/>
      <c r="B10" s="41">
        <v>2301400</v>
      </c>
      <c r="C10" s="46" t="s">
        <v>270</v>
      </c>
      <c r="D10" s="41" t="s">
        <v>43</v>
      </c>
      <c r="E10" s="44">
        <v>14</v>
      </c>
    </row>
    <row r="11" spans="1:9" x14ac:dyDescent="0.25">
      <c r="A11" s="300"/>
      <c r="B11" s="41">
        <v>2301400</v>
      </c>
      <c r="C11" s="46" t="s">
        <v>225</v>
      </c>
      <c r="D11" s="41" t="s">
        <v>54</v>
      </c>
      <c r="E11" s="44">
        <v>4</v>
      </c>
    </row>
    <row r="12" spans="1:9" x14ac:dyDescent="0.25">
      <c r="A12" s="300"/>
      <c r="B12" s="41">
        <v>2301400</v>
      </c>
      <c r="C12" s="46" t="s">
        <v>234</v>
      </c>
      <c r="D12" s="41" t="s">
        <v>54</v>
      </c>
      <c r="E12" s="44">
        <v>4</v>
      </c>
    </row>
    <row r="13" spans="1:9" x14ac:dyDescent="0.25">
      <c r="A13" s="300"/>
      <c r="B13" s="41">
        <v>2301400</v>
      </c>
      <c r="C13" s="46" t="s">
        <v>258</v>
      </c>
      <c r="D13" s="41" t="s">
        <v>151</v>
      </c>
      <c r="E13" s="44">
        <v>9</v>
      </c>
      <c r="I13" s="220"/>
    </row>
    <row r="14" spans="1:9" x14ac:dyDescent="0.25">
      <c r="A14" s="300"/>
      <c r="B14" s="41">
        <v>2301400</v>
      </c>
      <c r="C14" s="46" t="s">
        <v>271</v>
      </c>
      <c r="D14" s="41" t="s">
        <v>121</v>
      </c>
      <c r="E14" s="44">
        <v>12</v>
      </c>
    </row>
    <row r="15" spans="1:9" x14ac:dyDescent="0.25">
      <c r="A15" s="300"/>
      <c r="B15" s="41">
        <v>2301400</v>
      </c>
      <c r="C15" s="46" t="s">
        <v>235</v>
      </c>
      <c r="D15" s="41" t="s">
        <v>121</v>
      </c>
      <c r="E15" s="44">
        <v>42</v>
      </c>
    </row>
    <row r="16" spans="1:9" x14ac:dyDescent="0.25">
      <c r="A16" s="300"/>
      <c r="B16" s="41">
        <v>2301400</v>
      </c>
      <c r="C16" s="46" t="s">
        <v>272</v>
      </c>
      <c r="D16" s="41" t="s">
        <v>33</v>
      </c>
      <c r="E16" s="44">
        <v>8</v>
      </c>
    </row>
    <row r="17" spans="1:5" x14ac:dyDescent="0.25">
      <c r="A17" s="300"/>
      <c r="B17" s="41">
        <v>2301400</v>
      </c>
      <c r="C17" s="46" t="s">
        <v>259</v>
      </c>
      <c r="D17" s="41" t="s">
        <v>54</v>
      </c>
      <c r="E17" s="44">
        <v>3</v>
      </c>
    </row>
    <row r="18" spans="1:5" ht="30" x14ac:dyDescent="0.25">
      <c r="A18" s="300"/>
      <c r="B18" s="41">
        <v>2301400</v>
      </c>
      <c r="C18" s="46" t="s">
        <v>333</v>
      </c>
      <c r="D18" s="41" t="s">
        <v>121</v>
      </c>
      <c r="E18" s="44">
        <v>300</v>
      </c>
    </row>
    <row r="19" spans="1:5" x14ac:dyDescent="0.25">
      <c r="A19" s="300"/>
      <c r="B19" s="41">
        <v>2301400</v>
      </c>
      <c r="C19" s="46" t="s">
        <v>187</v>
      </c>
      <c r="D19" s="41" t="s">
        <v>54</v>
      </c>
      <c r="E19" s="44">
        <v>9</v>
      </c>
    </row>
    <row r="20" spans="1:5" s="43" customFormat="1" ht="14.25" x14ac:dyDescent="0.2">
      <c r="A20" s="40"/>
      <c r="B20" s="37"/>
      <c r="C20" s="37" t="s">
        <v>55</v>
      </c>
      <c r="D20" s="38"/>
      <c r="E20" s="175">
        <f>SUM(E9:E19)</f>
        <v>441</v>
      </c>
    </row>
    <row r="22" spans="1:5" x14ac:dyDescent="0.25">
      <c r="A22" s="42" t="s">
        <v>122</v>
      </c>
      <c r="B22" s="42"/>
      <c r="C22" s="42"/>
    </row>
    <row r="23" spans="1:5" x14ac:dyDescent="0.25">
      <c r="A23" s="39"/>
      <c r="B23" s="39"/>
      <c r="C23" s="39"/>
    </row>
    <row r="25" spans="1:5" x14ac:dyDescent="0.25">
      <c r="A25" s="39"/>
      <c r="B25" s="39"/>
      <c r="C25" s="39"/>
    </row>
    <row r="28" spans="1:5" x14ac:dyDescent="0.25">
      <c r="A28" s="27"/>
    </row>
  </sheetData>
  <mergeCells count="8">
    <mergeCell ref="A2:E2"/>
    <mergeCell ref="A9:A19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Normal="100" workbookViewId="0">
      <selection activeCell="I11" sqref="I11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206" t="s">
        <v>58</v>
      </c>
    </row>
    <row r="2" spans="1:6" ht="39.75" customHeight="1" x14ac:dyDescent="0.25">
      <c r="A2" s="239" t="s">
        <v>370</v>
      </c>
      <c r="B2" s="239"/>
      <c r="C2" s="239"/>
      <c r="D2" s="239"/>
      <c r="E2" s="239"/>
      <c r="F2" s="23"/>
    </row>
    <row r="3" spans="1:6" ht="15.75" customHeight="1" x14ac:dyDescent="0.25">
      <c r="A3" s="284" t="s">
        <v>79</v>
      </c>
      <c r="B3" s="284"/>
      <c r="C3" s="284"/>
      <c r="D3" s="284"/>
      <c r="E3" s="284"/>
      <c r="F3" s="23"/>
    </row>
    <row r="4" spans="1:6" ht="15" customHeight="1" x14ac:dyDescent="0.25">
      <c r="A4" s="285" t="s">
        <v>80</v>
      </c>
      <c r="B4" s="285"/>
      <c r="C4" s="285"/>
      <c r="D4" s="285"/>
      <c r="E4" s="285"/>
      <c r="F4" s="23"/>
    </row>
    <row r="5" spans="1:6" s="43" customFormat="1" ht="35.25" customHeight="1" x14ac:dyDescent="0.2">
      <c r="A5" s="276" t="s">
        <v>40</v>
      </c>
      <c r="B5" s="276" t="s">
        <v>38</v>
      </c>
      <c r="C5" s="276" t="s">
        <v>39</v>
      </c>
      <c r="D5" s="276" t="s">
        <v>41</v>
      </c>
      <c r="E5" s="303"/>
    </row>
    <row r="6" spans="1:6" s="43" customFormat="1" ht="30.75" customHeight="1" x14ac:dyDescent="0.2">
      <c r="A6" s="276"/>
      <c r="B6" s="276"/>
      <c r="C6" s="276"/>
      <c r="D6" s="16" t="s">
        <v>42</v>
      </c>
      <c r="E6" s="16" t="s">
        <v>1</v>
      </c>
    </row>
    <row r="7" spans="1:6" s="43" customFormat="1" ht="15.75" customHeight="1" x14ac:dyDescent="0.2">
      <c r="A7" s="18">
        <v>1</v>
      </c>
      <c r="B7" s="20">
        <v>2</v>
      </c>
      <c r="C7" s="20">
        <v>3</v>
      </c>
      <c r="D7" s="20">
        <v>4</v>
      </c>
      <c r="E7" s="20">
        <v>5</v>
      </c>
    </row>
    <row r="8" spans="1:6" ht="27" customHeight="1" x14ac:dyDescent="0.25">
      <c r="A8" s="304" t="s">
        <v>253</v>
      </c>
      <c r="B8" s="116">
        <v>2301400</v>
      </c>
      <c r="C8" s="24" t="s">
        <v>226</v>
      </c>
      <c r="D8" s="25" t="s">
        <v>54</v>
      </c>
      <c r="E8" s="12">
        <v>4</v>
      </c>
    </row>
    <row r="9" spans="1:6" ht="30.75" customHeight="1" x14ac:dyDescent="0.25">
      <c r="A9" s="305"/>
      <c r="B9" s="116">
        <v>2301400</v>
      </c>
      <c r="C9" s="24" t="s">
        <v>227</v>
      </c>
      <c r="D9" s="25" t="s">
        <v>33</v>
      </c>
      <c r="E9" s="12">
        <v>48</v>
      </c>
    </row>
    <row r="10" spans="1:6" ht="30" x14ac:dyDescent="0.25">
      <c r="A10" s="305"/>
      <c r="B10" s="116">
        <v>2301400</v>
      </c>
      <c r="C10" s="24" t="s">
        <v>188</v>
      </c>
      <c r="D10" s="25" t="s">
        <v>54</v>
      </c>
      <c r="E10" s="12">
        <v>4</v>
      </c>
    </row>
    <row r="11" spans="1:6" ht="60" x14ac:dyDescent="0.25">
      <c r="A11" s="305"/>
      <c r="B11" s="116">
        <v>2301400</v>
      </c>
      <c r="C11" s="24" t="s">
        <v>248</v>
      </c>
      <c r="D11" s="25" t="s">
        <v>54</v>
      </c>
      <c r="E11" s="12">
        <v>3</v>
      </c>
    </row>
    <row r="12" spans="1:6" ht="45" x14ac:dyDescent="0.25">
      <c r="A12" s="305"/>
      <c r="B12" s="116">
        <v>2301400</v>
      </c>
      <c r="C12" s="24" t="s">
        <v>238</v>
      </c>
      <c r="D12" s="25" t="s">
        <v>54</v>
      </c>
      <c r="E12" s="12">
        <v>16</v>
      </c>
    </row>
    <row r="13" spans="1:6" ht="45" x14ac:dyDescent="0.25">
      <c r="A13" s="305"/>
      <c r="B13" s="116">
        <v>2301400</v>
      </c>
      <c r="C13" s="26" t="s">
        <v>168</v>
      </c>
      <c r="D13" s="8" t="s">
        <v>54</v>
      </c>
      <c r="E13" s="12">
        <v>160</v>
      </c>
    </row>
    <row r="14" spans="1:6" ht="30" x14ac:dyDescent="0.25">
      <c r="A14" s="305"/>
      <c r="B14" s="116">
        <v>2301400</v>
      </c>
      <c r="C14" s="26" t="s">
        <v>247</v>
      </c>
      <c r="D14" s="8" t="s">
        <v>54</v>
      </c>
      <c r="E14" s="12">
        <v>29</v>
      </c>
    </row>
    <row r="15" spans="1:6" ht="60" x14ac:dyDescent="0.25">
      <c r="A15" s="305"/>
      <c r="B15" s="116">
        <v>2301400</v>
      </c>
      <c r="C15" s="26" t="s">
        <v>330</v>
      </c>
      <c r="D15" s="8" t="s">
        <v>81</v>
      </c>
      <c r="E15" s="12">
        <v>540</v>
      </c>
    </row>
    <row r="16" spans="1:6" ht="45" x14ac:dyDescent="0.25">
      <c r="A16" s="306"/>
      <c r="B16" s="116">
        <v>2301400</v>
      </c>
      <c r="C16" s="26" t="s">
        <v>198</v>
      </c>
      <c r="D16" s="8" t="s">
        <v>81</v>
      </c>
      <c r="E16" s="12">
        <v>19</v>
      </c>
    </row>
    <row r="17" spans="1:9" s="43" customFormat="1" ht="14.25" x14ac:dyDescent="0.2">
      <c r="A17" s="108"/>
      <c r="B17" s="112"/>
      <c r="C17" s="106" t="s">
        <v>55</v>
      </c>
      <c r="D17" s="108"/>
      <c r="E17" s="145">
        <f>SUM(E8:E16)</f>
        <v>823</v>
      </c>
    </row>
    <row r="18" spans="1:9" ht="27" customHeight="1" x14ac:dyDescent="0.25">
      <c r="B18" s="27" t="s">
        <v>82</v>
      </c>
      <c r="C18" s="27"/>
      <c r="D18" s="28"/>
      <c r="G18" s="28"/>
      <c r="H18" s="27"/>
    </row>
    <row r="19" spans="1:9" x14ac:dyDescent="0.25">
      <c r="B19" s="27" t="s">
        <v>83</v>
      </c>
      <c r="C19" s="27"/>
      <c r="D19" s="28" t="s">
        <v>84</v>
      </c>
      <c r="G19" s="28"/>
      <c r="H19" s="27"/>
    </row>
    <row r="20" spans="1:9" x14ac:dyDescent="0.25">
      <c r="B20" s="29"/>
      <c r="C20" s="30"/>
      <c r="D20" s="28"/>
      <c r="E20" s="28"/>
      <c r="F20" s="301"/>
      <c r="G20" s="301"/>
      <c r="H20" s="30"/>
    </row>
    <row r="21" spans="1:9" x14ac:dyDescent="0.25">
      <c r="B21" s="30"/>
      <c r="C21" s="30"/>
      <c r="D21" s="179"/>
      <c r="E21" s="179"/>
      <c r="F21" s="179"/>
      <c r="G21" s="302"/>
      <c r="H21" s="302"/>
    </row>
    <row r="22" spans="1:9" x14ac:dyDescent="0.25">
      <c r="B22" s="31"/>
      <c r="C22" s="31"/>
      <c r="D22" s="27"/>
      <c r="E22" s="27"/>
      <c r="F22" s="27"/>
      <c r="G22" s="27"/>
      <c r="H22" s="27"/>
    </row>
    <row r="29" spans="1:9" x14ac:dyDescent="0.25">
      <c r="I29" s="27"/>
    </row>
  </sheetData>
  <mergeCells count="10">
    <mergeCell ref="A2:E2"/>
    <mergeCell ref="A3:E3"/>
    <mergeCell ref="A4:E4"/>
    <mergeCell ref="F20:G20"/>
    <mergeCell ref="G21:H21"/>
    <mergeCell ref="A5:A6"/>
    <mergeCell ref="B5:B6"/>
    <mergeCell ref="C5:C6"/>
    <mergeCell ref="D5:E5"/>
    <mergeCell ref="A8:A1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G12" sqref="G12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206" t="s">
        <v>58</v>
      </c>
    </row>
    <row r="2" spans="1:5" ht="58.5" customHeight="1" x14ac:dyDescent="0.25">
      <c r="A2" s="239" t="s">
        <v>364</v>
      </c>
      <c r="B2" s="239"/>
      <c r="C2" s="239"/>
      <c r="D2" s="239"/>
      <c r="E2" s="239"/>
    </row>
    <row r="3" spans="1:5" ht="18.75" customHeight="1" x14ac:dyDescent="0.25">
      <c r="A3" s="240" t="s">
        <v>0</v>
      </c>
      <c r="B3" s="240"/>
      <c r="C3" s="240"/>
      <c r="D3" s="240"/>
      <c r="E3" s="240"/>
    </row>
    <row r="4" spans="1:5" ht="21" customHeight="1" x14ac:dyDescent="0.25">
      <c r="A4" s="237" t="s">
        <v>44</v>
      </c>
      <c r="B4" s="237"/>
      <c r="C4" s="237"/>
      <c r="D4" s="237"/>
      <c r="E4" s="237"/>
    </row>
    <row r="5" spans="1:5" s="43" customFormat="1" ht="15" customHeight="1" x14ac:dyDescent="0.2">
      <c r="A5" s="247" t="s">
        <v>40</v>
      </c>
      <c r="B5" s="247" t="s">
        <v>38</v>
      </c>
      <c r="C5" s="247" t="s">
        <v>39</v>
      </c>
      <c r="D5" s="252" t="s">
        <v>41</v>
      </c>
      <c r="E5" s="253"/>
    </row>
    <row r="6" spans="1:5" s="43" customFormat="1" ht="28.5" x14ac:dyDescent="0.2">
      <c r="A6" s="248"/>
      <c r="B6" s="248"/>
      <c r="C6" s="248"/>
      <c r="D6" s="102" t="s">
        <v>42</v>
      </c>
      <c r="E6" s="16" t="s">
        <v>1</v>
      </c>
    </row>
    <row r="7" spans="1:5" s="43" customFormat="1" ht="14.25" x14ac:dyDescent="0.2">
      <c r="A7" s="102">
        <v>1</v>
      </c>
      <c r="B7" s="20">
        <v>2</v>
      </c>
      <c r="C7" s="102">
        <v>3</v>
      </c>
      <c r="D7" s="102">
        <v>4</v>
      </c>
      <c r="E7" s="20">
        <v>5</v>
      </c>
    </row>
    <row r="8" spans="1:5" s="43" customFormat="1" ht="30" x14ac:dyDescent="0.2">
      <c r="A8" s="307" t="s">
        <v>283</v>
      </c>
      <c r="B8" s="115">
        <v>2301400</v>
      </c>
      <c r="C8" s="22" t="s">
        <v>365</v>
      </c>
      <c r="D8" s="231" t="s">
        <v>73</v>
      </c>
      <c r="E8" s="232">
        <v>2</v>
      </c>
    </row>
    <row r="9" spans="1:5" x14ac:dyDescent="0.25">
      <c r="A9" s="308"/>
      <c r="B9" s="122">
        <v>2301400</v>
      </c>
      <c r="C9" s="26" t="s">
        <v>113</v>
      </c>
      <c r="D9" s="8" t="s">
        <v>73</v>
      </c>
      <c r="E9" s="12">
        <v>4</v>
      </c>
    </row>
    <row r="10" spans="1:5" x14ac:dyDescent="0.25">
      <c r="A10" s="308"/>
      <c r="B10" s="122">
        <v>2301400</v>
      </c>
      <c r="C10" s="26" t="s">
        <v>148</v>
      </c>
      <c r="D10" s="8" t="s">
        <v>150</v>
      </c>
      <c r="E10" s="12">
        <v>5</v>
      </c>
    </row>
    <row r="11" spans="1:5" ht="30" x14ac:dyDescent="0.25">
      <c r="A11" s="309"/>
      <c r="B11" s="122">
        <v>2301400</v>
      </c>
      <c r="C11" s="26" t="s">
        <v>202</v>
      </c>
      <c r="D11" s="8" t="s">
        <v>72</v>
      </c>
      <c r="E11" s="12">
        <v>450</v>
      </c>
    </row>
    <row r="12" spans="1:5" s="43" customFormat="1" ht="14.25" x14ac:dyDescent="0.2">
      <c r="A12" s="38"/>
      <c r="B12" s="106"/>
      <c r="C12" s="106" t="s">
        <v>55</v>
      </c>
      <c r="D12" s="108"/>
      <c r="E12" s="9">
        <f>SUM(E8:E11)</f>
        <v>461</v>
      </c>
    </row>
    <row r="13" spans="1:5" x14ac:dyDescent="0.25">
      <c r="A13" s="34"/>
      <c r="B13" s="35"/>
      <c r="C13" s="35"/>
      <c r="D13" s="35"/>
      <c r="E13" s="5"/>
    </row>
    <row r="14" spans="1:5" x14ac:dyDescent="0.25">
      <c r="B14" s="4" t="s">
        <v>116</v>
      </c>
      <c r="D14" s="4" t="s">
        <v>117</v>
      </c>
    </row>
    <row r="16" spans="1:5" x14ac:dyDescent="0.25">
      <c r="B16" s="4" t="s">
        <v>118</v>
      </c>
      <c r="D16" s="4" t="s">
        <v>119</v>
      </c>
    </row>
  </sheetData>
  <mergeCells count="8">
    <mergeCell ref="A8:A11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I13" sqref="I13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206" t="s">
        <v>58</v>
      </c>
    </row>
    <row r="2" spans="1:5" ht="48.75" customHeight="1" x14ac:dyDescent="0.25">
      <c r="A2" s="239" t="s">
        <v>366</v>
      </c>
      <c r="B2" s="239"/>
      <c r="C2" s="239"/>
      <c r="D2" s="239"/>
      <c r="E2" s="239"/>
    </row>
    <row r="3" spans="1:5" ht="29.25" customHeight="1" x14ac:dyDescent="0.25">
      <c r="A3" s="240" t="s">
        <v>0</v>
      </c>
      <c r="B3" s="240"/>
      <c r="C3" s="240"/>
      <c r="D3" s="240"/>
      <c r="E3" s="240"/>
    </row>
    <row r="4" spans="1:5" ht="18" customHeight="1" x14ac:dyDescent="0.25">
      <c r="A4" s="310" t="s">
        <v>44</v>
      </c>
      <c r="B4" s="310"/>
      <c r="C4" s="310"/>
      <c r="D4" s="310"/>
      <c r="E4" s="310"/>
    </row>
    <row r="5" spans="1:5" s="43" customFormat="1" ht="15" customHeight="1" x14ac:dyDescent="0.2">
      <c r="A5" s="247" t="s">
        <v>40</v>
      </c>
      <c r="B5" s="247" t="s">
        <v>38</v>
      </c>
      <c r="C5" s="247" t="s">
        <v>39</v>
      </c>
      <c r="D5" s="252" t="s">
        <v>41</v>
      </c>
      <c r="E5" s="253"/>
    </row>
    <row r="6" spans="1:5" s="43" customFormat="1" ht="28.5" x14ac:dyDescent="0.2">
      <c r="A6" s="248"/>
      <c r="B6" s="248"/>
      <c r="C6" s="248"/>
      <c r="D6" s="102" t="s">
        <v>42</v>
      </c>
      <c r="E6" s="16" t="s">
        <v>1</v>
      </c>
    </row>
    <row r="7" spans="1:5" s="43" customFormat="1" ht="14.25" x14ac:dyDescent="0.2">
      <c r="A7" s="102">
        <v>1</v>
      </c>
      <c r="B7" s="102">
        <v>2</v>
      </c>
      <c r="C7" s="102">
        <v>3</v>
      </c>
      <c r="D7" s="102">
        <v>4</v>
      </c>
      <c r="E7" s="20">
        <v>5</v>
      </c>
    </row>
    <row r="8" spans="1:5" ht="30" customHeight="1" x14ac:dyDescent="0.25">
      <c r="A8" s="287" t="s">
        <v>114</v>
      </c>
      <c r="B8" s="49">
        <v>2301400</v>
      </c>
      <c r="C8" s="26" t="s">
        <v>186</v>
      </c>
      <c r="D8" s="66" t="s">
        <v>54</v>
      </c>
      <c r="E8" s="47">
        <v>16</v>
      </c>
    </row>
    <row r="9" spans="1:5" x14ac:dyDescent="0.25">
      <c r="A9" s="288"/>
      <c r="B9" s="49">
        <v>2301400</v>
      </c>
      <c r="C9" s="104" t="s">
        <v>4</v>
      </c>
      <c r="D9" s="66" t="s">
        <v>54</v>
      </c>
      <c r="E9" s="47">
        <v>3</v>
      </c>
    </row>
    <row r="10" spans="1:5" x14ac:dyDescent="0.25">
      <c r="A10" s="288"/>
      <c r="B10" s="49">
        <v>2301400</v>
      </c>
      <c r="C10" s="26" t="s">
        <v>237</v>
      </c>
      <c r="D10" s="66" t="s">
        <v>54</v>
      </c>
      <c r="E10" s="47">
        <v>41</v>
      </c>
    </row>
    <row r="11" spans="1:5" x14ac:dyDescent="0.25">
      <c r="A11" s="288"/>
      <c r="B11" s="49">
        <v>2301400</v>
      </c>
      <c r="C11" s="104" t="s">
        <v>66</v>
      </c>
      <c r="D11" s="66" t="s">
        <v>81</v>
      </c>
      <c r="E11" s="47">
        <v>194</v>
      </c>
    </row>
    <row r="12" spans="1:5" x14ac:dyDescent="0.25">
      <c r="A12" s="288"/>
      <c r="B12" s="32">
        <v>2301400</v>
      </c>
      <c r="C12" s="125" t="s">
        <v>148</v>
      </c>
      <c r="D12" s="32" t="s">
        <v>151</v>
      </c>
      <c r="E12" s="47">
        <v>12</v>
      </c>
    </row>
    <row r="13" spans="1:5" x14ac:dyDescent="0.25">
      <c r="A13" s="288"/>
      <c r="B13" s="32">
        <v>2301400</v>
      </c>
      <c r="C13" s="26" t="s">
        <v>196</v>
      </c>
      <c r="D13" s="66" t="s">
        <v>81</v>
      </c>
      <c r="E13" s="47">
        <v>10</v>
      </c>
    </row>
    <row r="14" spans="1:5" x14ac:dyDescent="0.25">
      <c r="A14" s="288"/>
      <c r="B14" s="32">
        <v>2301400</v>
      </c>
      <c r="C14" s="125" t="s">
        <v>149</v>
      </c>
      <c r="D14" s="32" t="s">
        <v>54</v>
      </c>
      <c r="E14" s="47">
        <v>63</v>
      </c>
    </row>
    <row r="15" spans="1:5" x14ac:dyDescent="0.25">
      <c r="A15" s="288"/>
      <c r="B15" s="32">
        <v>2301400</v>
      </c>
      <c r="C15" s="125" t="s">
        <v>228</v>
      </c>
      <c r="D15" s="32" t="s">
        <v>54</v>
      </c>
      <c r="E15" s="47">
        <v>4</v>
      </c>
    </row>
    <row r="16" spans="1:5" x14ac:dyDescent="0.25">
      <c r="A16" s="288"/>
      <c r="B16" s="32">
        <v>2301400</v>
      </c>
      <c r="C16" s="33" t="s">
        <v>65</v>
      </c>
      <c r="D16" s="32" t="s">
        <v>33</v>
      </c>
      <c r="E16" s="47">
        <v>49</v>
      </c>
    </row>
    <row r="17" spans="1:5" x14ac:dyDescent="0.25">
      <c r="A17" s="289"/>
      <c r="B17" s="32">
        <v>2301400</v>
      </c>
      <c r="C17" s="33" t="s">
        <v>254</v>
      </c>
      <c r="D17" s="32" t="s">
        <v>81</v>
      </c>
      <c r="E17" s="47">
        <v>180</v>
      </c>
    </row>
    <row r="18" spans="1:5" x14ac:dyDescent="0.25">
      <c r="A18" s="37"/>
      <c r="B18" s="38"/>
      <c r="C18" s="37" t="s">
        <v>55</v>
      </c>
      <c r="D18" s="38"/>
      <c r="E18" s="175">
        <f>SUM(E8:E17)</f>
        <v>572</v>
      </c>
    </row>
    <row r="19" spans="1:5" x14ac:dyDescent="0.25">
      <c r="A19" s="5"/>
      <c r="B19" s="5"/>
      <c r="C19" s="5"/>
      <c r="D19" s="5"/>
      <c r="E19" s="5"/>
    </row>
    <row r="20" spans="1:5" x14ac:dyDescent="0.25">
      <c r="B20" s="4" t="s">
        <v>62</v>
      </c>
      <c r="D20" s="4" t="s">
        <v>115</v>
      </c>
    </row>
    <row r="21" spans="1:5" x14ac:dyDescent="0.25">
      <c r="C21" s="56"/>
    </row>
  </sheetData>
  <mergeCells count="8">
    <mergeCell ref="A8:A1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zoomScaleNormal="100" workbookViewId="0">
      <selection activeCell="G9" sqref="G9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206" t="s">
        <v>58</v>
      </c>
    </row>
    <row r="2" spans="1:5" ht="67.5" customHeight="1" x14ac:dyDescent="0.25">
      <c r="A2" s="239" t="s">
        <v>367</v>
      </c>
      <c r="B2" s="239"/>
      <c r="C2" s="239"/>
      <c r="D2" s="239"/>
      <c r="E2" s="239"/>
    </row>
    <row r="3" spans="1:5" ht="15.75" customHeight="1" x14ac:dyDescent="0.25">
      <c r="A3" s="284" t="s">
        <v>0</v>
      </c>
      <c r="B3" s="284"/>
      <c r="C3" s="284"/>
      <c r="D3" s="284"/>
      <c r="E3" s="284"/>
    </row>
    <row r="4" spans="1:5" ht="19.5" customHeight="1" x14ac:dyDescent="0.25">
      <c r="A4" s="311" t="s">
        <v>44</v>
      </c>
      <c r="B4" s="311"/>
      <c r="C4" s="311"/>
      <c r="D4" s="311"/>
      <c r="E4" s="311"/>
    </row>
    <row r="5" spans="1:5" s="43" customFormat="1" ht="15" customHeight="1" x14ac:dyDescent="0.2">
      <c r="A5" s="247" t="s">
        <v>40</v>
      </c>
      <c r="B5" s="247" t="s">
        <v>70</v>
      </c>
      <c r="C5" s="312" t="s">
        <v>39</v>
      </c>
      <c r="D5" s="252" t="s">
        <v>41</v>
      </c>
      <c r="E5" s="253"/>
    </row>
    <row r="6" spans="1:5" s="43" customFormat="1" ht="42.75" x14ac:dyDescent="0.2">
      <c r="A6" s="248"/>
      <c r="B6" s="248"/>
      <c r="C6" s="313"/>
      <c r="D6" s="102" t="s">
        <v>71</v>
      </c>
      <c r="E6" s="20" t="s">
        <v>1</v>
      </c>
    </row>
    <row r="7" spans="1:5" s="43" customFormat="1" ht="14.25" x14ac:dyDescent="0.2">
      <c r="A7" s="20">
        <v>1</v>
      </c>
      <c r="B7" s="102">
        <v>2</v>
      </c>
      <c r="C7" s="102">
        <v>3</v>
      </c>
      <c r="D7" s="102">
        <v>4</v>
      </c>
      <c r="E7" s="20">
        <v>5</v>
      </c>
    </row>
    <row r="8" spans="1:5" x14ac:dyDescent="0.25">
      <c r="A8" s="288"/>
      <c r="B8" s="13">
        <v>2301400</v>
      </c>
      <c r="C8" s="26" t="s">
        <v>284</v>
      </c>
      <c r="D8" s="8"/>
      <c r="E8" s="12">
        <v>20</v>
      </c>
    </row>
    <row r="9" spans="1:5" x14ac:dyDescent="0.25">
      <c r="A9" s="288"/>
      <c r="B9" s="13">
        <v>2301400</v>
      </c>
      <c r="C9" s="26" t="s">
        <v>285</v>
      </c>
      <c r="D9" s="8"/>
      <c r="E9" s="12">
        <v>25</v>
      </c>
    </row>
    <row r="10" spans="1:5" x14ac:dyDescent="0.25">
      <c r="A10" s="288"/>
      <c r="B10" s="13">
        <v>2301400</v>
      </c>
      <c r="C10" s="26" t="s">
        <v>286</v>
      </c>
      <c r="D10" s="8"/>
      <c r="E10" s="12">
        <v>26</v>
      </c>
    </row>
    <row r="11" spans="1:5" x14ac:dyDescent="0.25">
      <c r="A11" s="288"/>
      <c r="B11" s="13">
        <v>2301400</v>
      </c>
      <c r="C11" s="26" t="s">
        <v>228</v>
      </c>
      <c r="D11" s="8"/>
      <c r="E11" s="12">
        <v>8</v>
      </c>
    </row>
    <row r="12" spans="1:5" x14ac:dyDescent="0.25">
      <c r="A12" s="288"/>
      <c r="B12" s="13">
        <v>2301400</v>
      </c>
      <c r="C12" s="26" t="s">
        <v>167</v>
      </c>
      <c r="D12" s="8"/>
      <c r="E12" s="12">
        <v>1</v>
      </c>
    </row>
    <row r="13" spans="1:5" x14ac:dyDescent="0.25">
      <c r="A13" s="288"/>
      <c r="B13" s="13">
        <v>2301400</v>
      </c>
      <c r="C13" s="26" t="s">
        <v>331</v>
      </c>
      <c r="D13" s="8" t="s">
        <v>54</v>
      </c>
      <c r="E13" s="12">
        <v>28</v>
      </c>
    </row>
    <row r="14" spans="1:5" x14ac:dyDescent="0.25">
      <c r="A14" s="288"/>
      <c r="B14" s="13">
        <v>2301400</v>
      </c>
      <c r="C14" s="26" t="s">
        <v>178</v>
      </c>
      <c r="D14" s="8" t="s">
        <v>43</v>
      </c>
      <c r="E14" s="12">
        <v>46</v>
      </c>
    </row>
    <row r="15" spans="1:5" x14ac:dyDescent="0.25">
      <c r="A15" s="288"/>
      <c r="B15" s="13">
        <v>2301400</v>
      </c>
      <c r="C15" s="185" t="s">
        <v>254</v>
      </c>
      <c r="D15" s="91" t="s">
        <v>197</v>
      </c>
      <c r="E15" s="12">
        <v>180</v>
      </c>
    </row>
    <row r="16" spans="1:5" x14ac:dyDescent="0.25">
      <c r="A16" s="288"/>
      <c r="B16" s="13">
        <v>2301400</v>
      </c>
      <c r="C16" s="185" t="s">
        <v>186</v>
      </c>
      <c r="D16" s="91" t="s">
        <v>54</v>
      </c>
      <c r="E16" s="12">
        <v>13</v>
      </c>
    </row>
    <row r="17" spans="1:5" x14ac:dyDescent="0.25">
      <c r="A17" s="288"/>
      <c r="B17" s="13">
        <v>2301400</v>
      </c>
      <c r="C17" s="185" t="s">
        <v>196</v>
      </c>
      <c r="D17" s="91" t="s">
        <v>197</v>
      </c>
      <c r="E17" s="12">
        <v>35</v>
      </c>
    </row>
    <row r="18" spans="1:5" x14ac:dyDescent="0.25">
      <c r="A18" s="288"/>
      <c r="B18" s="13">
        <v>2301400</v>
      </c>
      <c r="C18" s="185" t="s">
        <v>287</v>
      </c>
      <c r="D18" s="91" t="s">
        <v>209</v>
      </c>
      <c r="E18" s="12">
        <v>3</v>
      </c>
    </row>
    <row r="19" spans="1:5" x14ac:dyDescent="0.25">
      <c r="A19" s="288"/>
      <c r="B19" s="13">
        <v>2301400</v>
      </c>
      <c r="C19" s="185" t="s">
        <v>288</v>
      </c>
      <c r="D19" s="91" t="s">
        <v>54</v>
      </c>
      <c r="E19" s="12">
        <v>52</v>
      </c>
    </row>
    <row r="20" spans="1:5" x14ac:dyDescent="0.25">
      <c r="A20" s="288"/>
      <c r="B20" s="13">
        <v>2301400</v>
      </c>
      <c r="C20" s="185" t="s">
        <v>332</v>
      </c>
      <c r="D20" s="91" t="s">
        <v>43</v>
      </c>
      <c r="E20" s="12">
        <v>48</v>
      </c>
    </row>
    <row r="21" spans="1:5" x14ac:dyDescent="0.25">
      <c r="A21" s="289"/>
      <c r="B21" s="13">
        <v>2301400</v>
      </c>
      <c r="C21" s="26" t="s">
        <v>289</v>
      </c>
      <c r="D21" s="8" t="s">
        <v>72</v>
      </c>
      <c r="E21" s="12">
        <v>364</v>
      </c>
    </row>
    <row r="22" spans="1:5" s="43" customFormat="1" ht="14.25" x14ac:dyDescent="0.2">
      <c r="A22" s="38"/>
      <c r="B22" s="187"/>
      <c r="C22" s="106" t="s">
        <v>55</v>
      </c>
      <c r="D22" s="106"/>
      <c r="E22" s="145">
        <f>SUM(E8:E21)</f>
        <v>849</v>
      </c>
    </row>
    <row r="23" spans="1:5" x14ac:dyDescent="0.25">
      <c r="A23" s="180"/>
      <c r="B23" s="181"/>
      <c r="C23" s="181"/>
      <c r="D23" s="181"/>
      <c r="E23" s="180"/>
    </row>
    <row r="24" spans="1:5" x14ac:dyDescent="0.25">
      <c r="A24" s="256" t="s">
        <v>85</v>
      </c>
      <c r="B24" s="256"/>
      <c r="C24" s="256"/>
      <c r="D24" s="256"/>
      <c r="E24" s="256"/>
    </row>
    <row r="26" spans="1:5" x14ac:dyDescent="0.25">
      <c r="A26" s="4" t="s">
        <v>86</v>
      </c>
      <c r="B26" s="256" t="s">
        <v>87</v>
      </c>
      <c r="C26" s="256"/>
    </row>
    <row r="27" spans="1:5" x14ac:dyDescent="0.25">
      <c r="B27" s="256"/>
      <c r="C27" s="256"/>
    </row>
    <row r="39" spans="1:12" x14ac:dyDescent="0.25">
      <c r="A39" s="315"/>
      <c r="B39" s="315"/>
      <c r="C39" s="128"/>
    </row>
    <row r="40" spans="1:12" ht="40.5" customHeight="1" x14ac:dyDescent="0.25">
      <c r="A40" s="182"/>
      <c r="B40" s="182"/>
      <c r="C40" s="128"/>
    </row>
    <row r="41" spans="1:12" x14ac:dyDescent="0.25">
      <c r="A41" s="183"/>
      <c r="B41" s="183"/>
      <c r="C41" s="183"/>
      <c r="D41" s="183"/>
      <c r="E41" s="183"/>
      <c r="F41" s="314"/>
      <c r="G41" s="314"/>
      <c r="H41" s="42"/>
      <c r="I41" s="42"/>
      <c r="J41" s="315"/>
      <c r="K41" s="315"/>
      <c r="L41" s="128"/>
    </row>
    <row r="42" spans="1:12" x14ac:dyDescent="0.25">
      <c r="A42" s="183"/>
      <c r="B42" s="183"/>
      <c r="C42" s="183"/>
      <c r="D42" s="183"/>
      <c r="E42" s="42"/>
      <c r="F42" s="42"/>
      <c r="G42" s="42"/>
      <c r="H42" s="42"/>
      <c r="I42" s="42"/>
      <c r="J42" s="182"/>
      <c r="K42" s="182"/>
      <c r="L42" s="128"/>
    </row>
    <row r="43" spans="1:12" x14ac:dyDescent="0.25">
      <c r="A43" s="183"/>
      <c r="B43" s="183"/>
      <c r="C43" s="183"/>
      <c r="D43" s="183"/>
      <c r="E43" s="183"/>
      <c r="F43" s="314"/>
      <c r="G43" s="314"/>
      <c r="H43" s="42"/>
      <c r="I43" s="42"/>
      <c r="J43" s="315"/>
      <c r="K43" s="315"/>
      <c r="L43" s="128"/>
    </row>
    <row r="45" spans="1:12" x14ac:dyDescent="0.25">
      <c r="A45" s="183"/>
      <c r="B45" s="183"/>
      <c r="C45" s="183"/>
      <c r="D45" s="183"/>
      <c r="E45" s="183"/>
      <c r="F45" s="314"/>
      <c r="G45" s="314"/>
      <c r="H45" s="42"/>
      <c r="I45" s="42"/>
      <c r="J45" s="315"/>
      <c r="K45" s="315"/>
      <c r="L45" s="128"/>
    </row>
    <row r="46" spans="1:12" x14ac:dyDescent="0.25">
      <c r="A46" s="183"/>
      <c r="B46" s="184"/>
      <c r="C46" s="184"/>
      <c r="D46" s="184"/>
      <c r="E46" s="42"/>
      <c r="F46" s="316"/>
      <c r="G46" s="316"/>
      <c r="H46" s="316"/>
      <c r="I46" s="316"/>
      <c r="J46" s="315"/>
      <c r="K46" s="315"/>
      <c r="L46" s="128"/>
    </row>
    <row r="47" spans="1:12" x14ac:dyDescent="0.25">
      <c r="A47" s="183"/>
      <c r="B47" s="184"/>
      <c r="C47" s="184"/>
      <c r="D47" s="184"/>
      <c r="E47" s="42"/>
      <c r="F47" s="186"/>
      <c r="G47" s="186"/>
      <c r="H47" s="186"/>
      <c r="I47" s="186"/>
      <c r="J47" s="182"/>
      <c r="K47" s="182"/>
      <c r="L47" s="128"/>
    </row>
    <row r="48" spans="1:12" x14ac:dyDescent="0.25">
      <c r="A48" s="183"/>
      <c r="B48" s="183"/>
      <c r="C48" s="183"/>
      <c r="D48" s="183"/>
      <c r="E48" s="42"/>
      <c r="F48" s="314"/>
      <c r="G48" s="314"/>
      <c r="H48" s="314"/>
      <c r="I48" s="314"/>
      <c r="J48" s="315"/>
      <c r="K48" s="315"/>
      <c r="L48" s="128"/>
    </row>
    <row r="49" spans="1:12" x14ac:dyDescent="0.25">
      <c r="A49" s="183"/>
      <c r="B49" s="183"/>
      <c r="C49" s="183"/>
      <c r="D49" s="183"/>
      <c r="E49" s="42"/>
      <c r="F49" s="42"/>
      <c r="G49" s="42"/>
      <c r="H49" s="42"/>
      <c r="I49" s="42"/>
      <c r="J49" s="182"/>
      <c r="K49" s="182"/>
      <c r="L49" s="128"/>
    </row>
    <row r="50" spans="1:12" x14ac:dyDescent="0.25">
      <c r="A50" s="183"/>
      <c r="B50" s="183"/>
      <c r="C50" s="183"/>
      <c r="D50" s="183"/>
      <c r="E50" s="183"/>
      <c r="F50" s="314"/>
      <c r="G50" s="314"/>
      <c r="H50" s="42"/>
      <c r="I50" s="42"/>
      <c r="J50" s="315"/>
      <c r="K50" s="315"/>
      <c r="L50" s="128"/>
    </row>
  </sheetData>
  <mergeCells count="24">
    <mergeCell ref="A8:A21"/>
    <mergeCell ref="A24:E24"/>
    <mergeCell ref="B26:C26"/>
    <mergeCell ref="J45:K45"/>
    <mergeCell ref="F45:G45"/>
    <mergeCell ref="B27:C27"/>
    <mergeCell ref="J43:K43"/>
    <mergeCell ref="F41:G41"/>
    <mergeCell ref="F43:G43"/>
    <mergeCell ref="J41:K41"/>
    <mergeCell ref="A39:B39"/>
    <mergeCell ref="F50:G50"/>
    <mergeCell ref="J50:K50"/>
    <mergeCell ref="F46:I46"/>
    <mergeCell ref="J46:K46"/>
    <mergeCell ref="F48:I48"/>
    <mergeCell ref="J48:K48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H12" sqref="H12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206" t="s">
        <v>58</v>
      </c>
    </row>
    <row r="2" spans="1:5" ht="54.75" customHeight="1" x14ac:dyDescent="0.25">
      <c r="A2" s="239" t="s">
        <v>371</v>
      </c>
      <c r="B2" s="239"/>
      <c r="C2" s="239"/>
      <c r="D2" s="239"/>
      <c r="E2" s="239"/>
    </row>
    <row r="3" spans="1:5" ht="22.5" customHeight="1" x14ac:dyDescent="0.25">
      <c r="A3" s="284" t="s">
        <v>0</v>
      </c>
      <c r="B3" s="284"/>
      <c r="C3" s="284"/>
      <c r="D3" s="284"/>
      <c r="E3" s="284"/>
    </row>
    <row r="4" spans="1:5" ht="15.75" customHeight="1" x14ac:dyDescent="0.25">
      <c r="A4" s="311" t="s">
        <v>44</v>
      </c>
      <c r="B4" s="311"/>
      <c r="C4" s="311"/>
      <c r="D4" s="311"/>
      <c r="E4" s="311"/>
    </row>
    <row r="5" spans="1:5" s="43" customFormat="1" ht="15" customHeight="1" x14ac:dyDescent="0.2">
      <c r="A5" s="247" t="s">
        <v>40</v>
      </c>
      <c r="B5" s="276" t="s">
        <v>38</v>
      </c>
      <c r="C5" s="276" t="s">
        <v>39</v>
      </c>
      <c r="D5" s="252" t="s">
        <v>41</v>
      </c>
      <c r="E5" s="253"/>
    </row>
    <row r="6" spans="1:5" s="43" customFormat="1" ht="30" customHeight="1" x14ac:dyDescent="0.2">
      <c r="A6" s="248"/>
      <c r="B6" s="276"/>
      <c r="C6" s="276"/>
      <c r="D6" s="102" t="s">
        <v>42</v>
      </c>
      <c r="E6" s="20" t="s">
        <v>1</v>
      </c>
    </row>
    <row r="7" spans="1:5" s="43" customFormat="1" ht="15.75" customHeight="1" x14ac:dyDescent="0.2">
      <c r="A7" s="20">
        <v>1</v>
      </c>
      <c r="B7" s="20">
        <v>2</v>
      </c>
      <c r="C7" s="20">
        <v>3</v>
      </c>
      <c r="D7" s="102">
        <v>4</v>
      </c>
      <c r="E7" s="20">
        <v>5</v>
      </c>
    </row>
    <row r="8" spans="1:5" x14ac:dyDescent="0.25">
      <c r="A8" s="221" t="s">
        <v>88</v>
      </c>
      <c r="B8" s="188">
        <v>2301400</v>
      </c>
      <c r="C8" s="57" t="s">
        <v>89</v>
      </c>
      <c r="D8" s="8" t="s">
        <v>60</v>
      </c>
      <c r="E8" s="12">
        <v>15</v>
      </c>
    </row>
    <row r="9" spans="1:5" x14ac:dyDescent="0.25">
      <c r="A9" s="38"/>
      <c r="B9" s="189"/>
      <c r="C9" s="106" t="s">
        <v>55</v>
      </c>
      <c r="D9" s="108"/>
      <c r="E9" s="145">
        <f>SUM(E8:E8)</f>
        <v>15</v>
      </c>
    </row>
    <row r="10" spans="1:5" x14ac:dyDescent="0.25">
      <c r="A10" s="172"/>
      <c r="B10" s="35"/>
      <c r="C10" s="35"/>
      <c r="D10" s="35"/>
      <c r="E10" s="5"/>
    </row>
    <row r="11" spans="1:5" x14ac:dyDescent="0.25">
      <c r="B11" s="4" t="s">
        <v>62</v>
      </c>
      <c r="D11" s="58" t="s">
        <v>90</v>
      </c>
    </row>
    <row r="13" spans="1:5" x14ac:dyDescent="0.25">
      <c r="B13" s="4" t="s">
        <v>94</v>
      </c>
      <c r="D13" s="58" t="s">
        <v>95</v>
      </c>
    </row>
  </sheetData>
  <mergeCells count="7"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zoomScaleNormal="100" workbookViewId="0">
      <selection activeCell="F6" sqref="F6"/>
    </sheetView>
  </sheetViews>
  <sheetFormatPr defaultRowHeight="15" x14ac:dyDescent="0.25"/>
  <cols>
    <col min="1" max="1" width="27.140625" style="4" customWidth="1"/>
    <col min="2" max="2" width="11.5703125" style="4" customWidth="1"/>
    <col min="3" max="3" width="40.7109375" style="4" customWidth="1"/>
    <col min="4" max="4" width="13.7109375" style="4" customWidth="1"/>
    <col min="5" max="5" width="18.28515625" style="4" customWidth="1"/>
    <col min="6" max="6" width="19.140625" style="4" customWidth="1"/>
    <col min="7" max="16384" width="9.140625" style="4"/>
  </cols>
  <sheetData>
    <row r="1" spans="1:6" ht="39.75" customHeight="1" x14ac:dyDescent="0.25">
      <c r="E1" s="205" t="s">
        <v>58</v>
      </c>
    </row>
    <row r="2" spans="1:6" ht="44.25" customHeight="1" x14ac:dyDescent="0.25">
      <c r="A2" s="317" t="s">
        <v>375</v>
      </c>
      <c r="B2" s="317"/>
      <c r="C2" s="317"/>
      <c r="D2" s="317"/>
      <c r="E2" s="317"/>
      <c r="F2" s="190"/>
    </row>
    <row r="3" spans="1:6" ht="17.25" customHeight="1" x14ac:dyDescent="0.25">
      <c r="A3" s="318" t="s">
        <v>0</v>
      </c>
      <c r="B3" s="318"/>
      <c r="C3" s="318"/>
      <c r="D3" s="318"/>
      <c r="E3" s="318"/>
      <c r="F3" s="190"/>
    </row>
    <row r="4" spans="1:6" x14ac:dyDescent="0.25">
      <c r="A4" s="319" t="s">
        <v>44</v>
      </c>
      <c r="B4" s="319"/>
      <c r="C4" s="319"/>
      <c r="D4" s="319"/>
      <c r="E4" s="319"/>
      <c r="F4" s="190"/>
    </row>
    <row r="5" spans="1:6" x14ac:dyDescent="0.25">
      <c r="A5" s="247" t="s">
        <v>50</v>
      </c>
      <c r="B5" s="247" t="s">
        <v>38</v>
      </c>
      <c r="C5" s="245" t="s">
        <v>39</v>
      </c>
      <c r="D5" s="320" t="s">
        <v>41</v>
      </c>
      <c r="E5" s="321"/>
      <c r="F5" s="190"/>
    </row>
    <row r="6" spans="1:6" ht="28.5" x14ac:dyDescent="0.25">
      <c r="A6" s="248"/>
      <c r="B6" s="248"/>
      <c r="C6" s="246"/>
      <c r="D6" s="138" t="s">
        <v>42</v>
      </c>
      <c r="E6" s="138" t="s">
        <v>91</v>
      </c>
      <c r="F6" s="190"/>
    </row>
    <row r="7" spans="1:6" x14ac:dyDescent="0.25">
      <c r="A7" s="102">
        <v>1</v>
      </c>
      <c r="B7" s="102">
        <v>2</v>
      </c>
      <c r="C7" s="191">
        <v>3</v>
      </c>
      <c r="D7" s="138">
        <v>4</v>
      </c>
      <c r="E7" s="138">
        <v>5</v>
      </c>
      <c r="F7" s="190"/>
    </row>
    <row r="8" spans="1:6" ht="28.5" customHeight="1" x14ac:dyDescent="0.25">
      <c r="A8" s="272" t="s">
        <v>131</v>
      </c>
      <c r="B8" s="22">
        <v>2301400</v>
      </c>
      <c r="C8" s="196" t="s">
        <v>199</v>
      </c>
      <c r="D8" s="48" t="s">
        <v>54</v>
      </c>
      <c r="E8" s="197">
        <v>4</v>
      </c>
      <c r="F8" s="190"/>
    </row>
    <row r="9" spans="1:6" x14ac:dyDescent="0.25">
      <c r="A9" s="273"/>
      <c r="B9" s="22">
        <v>2301400</v>
      </c>
      <c r="C9" s="196" t="s">
        <v>195</v>
      </c>
      <c r="D9" s="48" t="s">
        <v>68</v>
      </c>
      <c r="E9" s="197">
        <v>20</v>
      </c>
      <c r="F9" s="190"/>
    </row>
    <row r="10" spans="1:6" x14ac:dyDescent="0.25">
      <c r="A10" s="273"/>
      <c r="B10" s="198">
        <v>2301400</v>
      </c>
      <c r="C10" s="199" t="s">
        <v>66</v>
      </c>
      <c r="D10" s="48" t="s">
        <v>68</v>
      </c>
      <c r="E10" s="197">
        <v>39</v>
      </c>
      <c r="F10" s="190"/>
    </row>
    <row r="11" spans="1:6" x14ac:dyDescent="0.25">
      <c r="A11" s="273"/>
      <c r="B11" s="198">
        <v>2301400</v>
      </c>
      <c r="C11" s="200" t="s">
        <v>65</v>
      </c>
      <c r="D11" s="48" t="s">
        <v>61</v>
      </c>
      <c r="E11" s="197">
        <v>10</v>
      </c>
      <c r="F11" s="192"/>
    </row>
    <row r="12" spans="1:6" x14ac:dyDescent="0.25">
      <c r="A12" s="274"/>
      <c r="B12" s="198">
        <v>2301400</v>
      </c>
      <c r="C12" s="200" t="s">
        <v>260</v>
      </c>
      <c r="D12" s="48" t="s">
        <v>106</v>
      </c>
      <c r="E12" s="197">
        <v>4</v>
      </c>
      <c r="F12" s="192"/>
    </row>
    <row r="13" spans="1:6" x14ac:dyDescent="0.25">
      <c r="A13" s="195"/>
      <c r="B13" s="195"/>
      <c r="C13" s="195" t="s">
        <v>55</v>
      </c>
      <c r="D13" s="193"/>
      <c r="E13" s="193">
        <f>SUM(E8:E12)</f>
        <v>77</v>
      </c>
      <c r="F13" s="136"/>
    </row>
    <row r="14" spans="1:6" x14ac:dyDescent="0.25">
      <c r="A14" s="275"/>
      <c r="B14" s="275"/>
      <c r="C14" s="55"/>
      <c r="D14" s="55"/>
      <c r="E14" s="55"/>
      <c r="F14" s="182"/>
    </row>
    <row r="15" spans="1:6" x14ac:dyDescent="0.25">
      <c r="A15" s="183" t="s">
        <v>290</v>
      </c>
      <c r="B15" s="184"/>
      <c r="C15" s="315" t="s">
        <v>93</v>
      </c>
      <c r="D15" s="315"/>
      <c r="E15" s="182"/>
      <c r="F15" s="182"/>
    </row>
    <row r="16" spans="1:6" x14ac:dyDescent="0.25">
      <c r="A16" s="183" t="s">
        <v>67</v>
      </c>
      <c r="B16" s="183"/>
      <c r="C16" s="315" t="s">
        <v>93</v>
      </c>
      <c r="D16" s="315"/>
      <c r="E16" s="182"/>
      <c r="F16" s="182"/>
    </row>
    <row r="17" spans="1:6" x14ac:dyDescent="0.25">
      <c r="A17" s="183"/>
      <c r="B17" s="183"/>
      <c r="C17" s="315"/>
      <c r="D17" s="315"/>
      <c r="E17" s="182"/>
      <c r="F17" s="42"/>
    </row>
    <row r="18" spans="1:6" x14ac:dyDescent="0.25">
      <c r="A18" s="183"/>
      <c r="B18" s="183"/>
      <c r="C18" s="183"/>
      <c r="D18" s="42"/>
      <c r="E18" s="42"/>
    </row>
    <row r="19" spans="1:6" x14ac:dyDescent="0.25">
      <c r="A19" s="194"/>
    </row>
  </sheetData>
  <protectedRanges>
    <protectedRange sqref="D13:E13" name="Диапазон1_1"/>
  </protectedRanges>
  <mergeCells count="12">
    <mergeCell ref="A2:E2"/>
    <mergeCell ref="C17:D17"/>
    <mergeCell ref="A14:B14"/>
    <mergeCell ref="C15:D15"/>
    <mergeCell ref="C16:D16"/>
    <mergeCell ref="A8:A1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M8" sqref="M8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205" t="s">
        <v>58</v>
      </c>
    </row>
    <row r="2" spans="1:5" ht="33" customHeight="1" x14ac:dyDescent="0.25">
      <c r="A2" s="317" t="s">
        <v>374</v>
      </c>
      <c r="B2" s="317"/>
      <c r="C2" s="317"/>
      <c r="D2" s="317"/>
      <c r="E2" s="317"/>
    </row>
    <row r="3" spans="1:5" x14ac:dyDescent="0.25">
      <c r="A3" s="318" t="s">
        <v>0</v>
      </c>
      <c r="B3" s="318"/>
      <c r="C3" s="318"/>
      <c r="D3" s="318"/>
      <c r="E3" s="318"/>
    </row>
    <row r="4" spans="1:5" x14ac:dyDescent="0.25">
      <c r="A4" s="319" t="s">
        <v>44</v>
      </c>
      <c r="B4" s="319"/>
      <c r="C4" s="319"/>
      <c r="D4" s="319"/>
      <c r="E4" s="319"/>
    </row>
    <row r="5" spans="1:5" x14ac:dyDescent="0.25">
      <c r="A5" s="247" t="s">
        <v>50</v>
      </c>
      <c r="B5" s="247" t="s">
        <v>38</v>
      </c>
      <c r="C5" s="245" t="s">
        <v>39</v>
      </c>
      <c r="D5" s="320" t="s">
        <v>41</v>
      </c>
      <c r="E5" s="321"/>
    </row>
    <row r="6" spans="1:5" ht="28.5" x14ac:dyDescent="0.25">
      <c r="A6" s="248"/>
      <c r="B6" s="248"/>
      <c r="C6" s="246"/>
      <c r="D6" s="138" t="s">
        <v>42</v>
      </c>
      <c r="E6" s="138" t="s">
        <v>91</v>
      </c>
    </row>
    <row r="7" spans="1:5" x14ac:dyDescent="0.25">
      <c r="A7" s="102">
        <v>1</v>
      </c>
      <c r="B7" s="102">
        <v>2</v>
      </c>
      <c r="C7" s="191">
        <v>3</v>
      </c>
      <c r="D7" s="138">
        <v>4</v>
      </c>
      <c r="E7" s="138">
        <v>5</v>
      </c>
    </row>
    <row r="8" spans="1:5" ht="42.75" customHeight="1" x14ac:dyDescent="0.25">
      <c r="A8" s="272" t="s">
        <v>132</v>
      </c>
      <c r="B8" s="22">
        <v>2301400</v>
      </c>
      <c r="C8" s="202" t="s">
        <v>200</v>
      </c>
      <c r="D8" s="48" t="s">
        <v>60</v>
      </c>
      <c r="E8" s="197">
        <v>1</v>
      </c>
    </row>
    <row r="9" spans="1:5" x14ac:dyDescent="0.25">
      <c r="A9" s="273"/>
      <c r="B9" s="22">
        <v>2301400</v>
      </c>
      <c r="C9" s="202" t="s">
        <v>201</v>
      </c>
      <c r="D9" s="48" t="s">
        <v>68</v>
      </c>
      <c r="E9" s="197">
        <v>10</v>
      </c>
    </row>
    <row r="10" spans="1:5" x14ac:dyDescent="0.25">
      <c r="A10" s="273"/>
      <c r="B10" s="203">
        <v>2301400</v>
      </c>
      <c r="C10" s="46" t="s">
        <v>66</v>
      </c>
      <c r="D10" s="48" t="s">
        <v>68</v>
      </c>
      <c r="E10" s="197">
        <v>483</v>
      </c>
    </row>
    <row r="11" spans="1:5" x14ac:dyDescent="0.25">
      <c r="A11" s="273"/>
      <c r="B11" s="203">
        <v>2301400</v>
      </c>
      <c r="C11" s="204" t="s">
        <v>65</v>
      </c>
      <c r="D11" s="48" t="s">
        <v>61</v>
      </c>
      <c r="E11" s="197">
        <v>35</v>
      </c>
    </row>
    <row r="12" spans="1:5" x14ac:dyDescent="0.25">
      <c r="A12" s="274"/>
      <c r="B12" s="203">
        <v>2301401</v>
      </c>
      <c r="C12" s="46" t="s">
        <v>261</v>
      </c>
      <c r="D12" s="48" t="s">
        <v>106</v>
      </c>
      <c r="E12" s="197">
        <v>20</v>
      </c>
    </row>
    <row r="13" spans="1:5" x14ac:dyDescent="0.25">
      <c r="A13" s="195"/>
      <c r="B13" s="195"/>
      <c r="C13" s="195" t="s">
        <v>55</v>
      </c>
      <c r="D13" s="201"/>
      <c r="E13" s="193">
        <f>SUM(E8:E12)</f>
        <v>549</v>
      </c>
    </row>
    <row r="14" spans="1:5" x14ac:dyDescent="0.25">
      <c r="A14" s="275"/>
      <c r="B14" s="275"/>
      <c r="C14" s="55"/>
      <c r="D14" s="55"/>
      <c r="E14" s="55"/>
    </row>
    <row r="15" spans="1:5" x14ac:dyDescent="0.25">
      <c r="A15" s="183" t="s">
        <v>92</v>
      </c>
      <c r="B15" s="184"/>
      <c r="C15" s="315" t="s">
        <v>93</v>
      </c>
      <c r="D15" s="315"/>
      <c r="E15" s="182"/>
    </row>
    <row r="16" spans="1:5" x14ac:dyDescent="0.25">
      <c r="A16" s="183" t="s">
        <v>67</v>
      </c>
      <c r="B16" s="183"/>
      <c r="C16" s="315" t="s">
        <v>93</v>
      </c>
      <c r="D16" s="315"/>
      <c r="E16" s="182"/>
    </row>
    <row r="17" spans="1:5" x14ac:dyDescent="0.25">
      <c r="A17" s="183"/>
      <c r="B17" s="183"/>
      <c r="C17" s="315"/>
      <c r="D17" s="315"/>
      <c r="E17" s="182"/>
    </row>
    <row r="18" spans="1:5" x14ac:dyDescent="0.25">
      <c r="A18" s="183"/>
      <c r="B18" s="183"/>
      <c r="C18" s="183"/>
      <c r="D18" s="42"/>
      <c r="E18" s="42"/>
    </row>
    <row r="19" spans="1:5" x14ac:dyDescent="0.25">
      <c r="A19" s="194"/>
    </row>
  </sheetData>
  <protectedRanges>
    <protectedRange sqref="D13:E13" name="Диапазон1_1"/>
  </protectedRanges>
  <mergeCells count="12">
    <mergeCell ref="A2:E2"/>
    <mergeCell ref="A3:E3"/>
    <mergeCell ref="A4:E4"/>
    <mergeCell ref="A5:A6"/>
    <mergeCell ref="B5:B6"/>
    <mergeCell ref="C5:C6"/>
    <mergeCell ref="D5:E5"/>
    <mergeCell ref="A14:B14"/>
    <mergeCell ref="C15:D15"/>
    <mergeCell ref="C16:D16"/>
    <mergeCell ref="C17:D17"/>
    <mergeCell ref="A8:A12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3</vt:i4>
      </vt:variant>
    </vt:vector>
  </HeadingPairs>
  <TitlesOfParts>
    <vt:vector size="24" baseType="lpstr"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  <vt:lpstr>ЛОКЛ!__DdeLink__4303_532086499</vt:lpstr>
      <vt:lpstr>'Луг міськ СШД'!Область_печати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2019-01-23T08:45:58Z</dcterms:modified>
</cp:coreProperties>
</file>